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13545" windowHeight="12525"/>
  </bookViews>
  <sheets>
    <sheet name="Лист1" sheetId="1" r:id="rId1"/>
    <sheet name="Лист2" sheetId="2" r:id="rId2"/>
  </sheets>
  <externalReferences>
    <externalReference r:id="rId3"/>
  </externalReferences>
  <definedNames>
    <definedName name="anscount" hidden="1">2</definedName>
    <definedName name="limcount" hidden="1">2</definedName>
    <definedName name="sencount" hidden="1">4</definedName>
    <definedName name="_xlnm.Print_Area" localSheetId="0">Лист1!$A$1:$F$22</definedName>
    <definedName name="Товары">OFFSET('[1]2.Диапазон Чисел'!$A$12,,,COUNTA('[1]2.Диапазон Чисел'!$A$12:$A$20))</definedName>
    <definedName name="Цены">OFFSET('[1]2.Диапазон Чисел'!$B$12,,,COUNTA('[1]2.Диапазон Чисел'!$A$12:$A$20))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<sst xmlns="http://schemas.openxmlformats.org/spreadsheetml/2006/main" count="114" uniqueCount="101">
  <si>
    <t>Приложение к техническому заданию №1</t>
  </si>
  <si>
    <t>Расчет стоимости услуг по техническому надзору</t>
  </si>
  <si>
    <t>Осуществление технического надзора при выполнении работ по текущему ремонту в государственном учреждении образования «Центр дополнительного образования детей и молодёжи «АРТ» г.Минска», Минская обл.,Воложинский р-н, Раковский с/с, д.Полочанка</t>
  </si>
  <si>
    <t>№ п/п</t>
  </si>
  <si>
    <t>Наименование показателя, характеристика объекта</t>
  </si>
  <si>
    <t>Обозначение</t>
  </si>
  <si>
    <t>Значение</t>
  </si>
  <si>
    <t>Обоснование</t>
  </si>
  <si>
    <t>№№ глав, разделов, частей, пунктов, таблиц Сборников НЗТ 8.02. И1, И2, И3, И4-2023</t>
  </si>
  <si>
    <t>МУ-2023 (НЗТ 8.02.И0-2023)</t>
  </si>
  <si>
    <t>Стоимость объекта, тыс. рублей приведенная на дату</t>
  </si>
  <si>
    <r>
      <rPr>
        <sz val="10"/>
        <color theme="1"/>
        <rFont val="Times New Roman"/>
        <charset val="204"/>
      </rPr>
      <t xml:space="preserve">Ц </t>
    </r>
    <r>
      <rPr>
        <vertAlign val="subscript"/>
        <sz val="10"/>
        <color theme="1"/>
        <rFont val="Times New Roman"/>
        <charset val="204"/>
      </rPr>
      <t>баз</t>
    </r>
    <r>
      <rPr>
        <sz val="10"/>
        <color theme="1"/>
        <rFont val="Times New Roman"/>
        <charset val="204"/>
      </rPr>
      <t xml:space="preserve"> =</t>
    </r>
  </si>
  <si>
    <t>Нормативная стоимость услуг, приходящейся на 1 нормо-день работы специалистов инженерных организаций в среднем по РБ</t>
  </si>
  <si>
    <r>
      <rPr>
        <sz val="10"/>
        <color theme="1"/>
        <rFont val="Times New Roman"/>
        <charset val="204"/>
      </rPr>
      <t xml:space="preserve">С </t>
    </r>
    <r>
      <rPr>
        <vertAlign val="superscript"/>
        <sz val="10"/>
        <color theme="1"/>
        <rFont val="Times New Roman"/>
        <charset val="204"/>
      </rPr>
      <t>уст.</t>
    </r>
    <r>
      <rPr>
        <sz val="10"/>
        <color theme="1"/>
        <rFont val="Times New Roman"/>
        <charset val="204"/>
      </rPr>
      <t xml:space="preserve"> </t>
    </r>
    <r>
      <rPr>
        <vertAlign val="subscript"/>
        <sz val="10"/>
        <color theme="1"/>
        <rFont val="Times New Roman"/>
        <charset val="204"/>
      </rPr>
      <t>норм-дн</t>
    </r>
    <r>
      <rPr>
        <sz val="10"/>
        <color theme="1"/>
        <rFont val="Times New Roman"/>
        <charset val="204"/>
      </rPr>
      <t xml:space="preserve"> =</t>
    </r>
  </si>
  <si>
    <t>постановление МАиС РБ от 17.12.2025 №144</t>
  </si>
  <si>
    <t>Натуральный или стоимостной показатель</t>
  </si>
  <si>
    <r>
      <rPr>
        <sz val="10"/>
        <color theme="1"/>
        <rFont val="Times New Roman"/>
        <charset val="204"/>
      </rPr>
      <t xml:space="preserve">НЗТ </t>
    </r>
    <r>
      <rPr>
        <vertAlign val="subscript"/>
        <sz val="10"/>
        <color theme="1"/>
        <rFont val="Times New Roman"/>
        <charset val="204"/>
      </rPr>
      <t>мин / макс-1</t>
    </r>
    <r>
      <rPr>
        <sz val="10"/>
        <color theme="1"/>
        <rFont val="Times New Roman"/>
        <charset val="204"/>
      </rPr>
      <t xml:space="preserve"> =</t>
    </r>
  </si>
  <si>
    <t>табл. 1.1, прил. 1 МУ-2023</t>
  </si>
  <si>
    <r>
      <rPr>
        <sz val="10"/>
        <color theme="1"/>
        <rFont val="Times New Roman"/>
        <charset val="204"/>
      </rPr>
      <t xml:space="preserve">НЗТ </t>
    </r>
    <r>
      <rPr>
        <vertAlign val="subscript"/>
        <sz val="10"/>
        <color theme="1"/>
        <rFont val="Times New Roman"/>
        <charset val="204"/>
      </rPr>
      <t>мин+1 / макс</t>
    </r>
    <r>
      <rPr>
        <sz val="10"/>
        <color theme="1"/>
        <rFont val="Times New Roman"/>
        <charset val="204"/>
      </rPr>
      <t xml:space="preserve"> =</t>
    </r>
  </si>
  <si>
    <r>
      <rPr>
        <sz val="10"/>
        <color theme="1"/>
        <rFont val="Times New Roman"/>
        <charset val="204"/>
      </rPr>
      <t xml:space="preserve">Х </t>
    </r>
    <r>
      <rPr>
        <vertAlign val="subscript"/>
        <sz val="10"/>
        <color theme="1"/>
        <rFont val="Times New Roman"/>
        <charset val="204"/>
      </rPr>
      <t>мин / макс-1</t>
    </r>
    <r>
      <rPr>
        <sz val="10"/>
        <color theme="1"/>
        <rFont val="Times New Roman"/>
        <charset val="204"/>
      </rPr>
      <t xml:space="preserve"> =</t>
    </r>
  </si>
  <si>
    <r>
      <rPr>
        <sz val="10"/>
        <color theme="1"/>
        <rFont val="Times New Roman"/>
        <charset val="204"/>
      </rPr>
      <t xml:space="preserve">Х </t>
    </r>
    <r>
      <rPr>
        <vertAlign val="subscript"/>
        <sz val="10"/>
        <color theme="1"/>
        <rFont val="Times New Roman"/>
        <charset val="204"/>
      </rPr>
      <t>мин+1 / макс</t>
    </r>
    <r>
      <rPr>
        <sz val="10"/>
        <color theme="1"/>
        <rFont val="Times New Roman"/>
        <charset val="204"/>
      </rPr>
      <t xml:space="preserve"> =</t>
    </r>
  </si>
  <si>
    <r>
      <rPr>
        <sz val="10"/>
        <color theme="1"/>
        <rFont val="Times New Roman"/>
        <charset val="204"/>
      </rPr>
      <t xml:space="preserve">Ц </t>
    </r>
    <r>
      <rPr>
        <vertAlign val="subscript"/>
        <sz val="10"/>
        <color theme="1"/>
        <rFont val="Times New Roman"/>
        <charset val="204"/>
      </rPr>
      <t>баз</t>
    </r>
    <r>
      <rPr>
        <sz val="10"/>
        <color theme="1"/>
        <rFont val="Times New Roman"/>
        <charset val="204"/>
      </rPr>
      <t xml:space="preserve"> = Х </t>
    </r>
    <r>
      <rPr>
        <vertAlign val="subscript"/>
        <sz val="10"/>
        <color theme="1"/>
        <rFont val="Times New Roman"/>
        <charset val="204"/>
      </rPr>
      <t>об</t>
    </r>
    <r>
      <rPr>
        <sz val="10"/>
        <color theme="1"/>
        <rFont val="Times New Roman"/>
        <charset val="204"/>
      </rPr>
      <t xml:space="preserve"> =</t>
    </r>
  </si>
  <si>
    <t>Норма затрат труда на оказание услуги</t>
  </si>
  <si>
    <t>НЗТ =</t>
  </si>
  <si>
    <t>прил. 5 МУ-2023</t>
  </si>
  <si>
    <t>Стоимость услуг без налогов и отчислений</t>
  </si>
  <si>
    <r>
      <rPr>
        <sz val="10"/>
        <color theme="1"/>
        <rFont val="Times New Roman"/>
        <charset val="204"/>
      </rPr>
      <t xml:space="preserve">Ц </t>
    </r>
    <r>
      <rPr>
        <vertAlign val="subscript"/>
        <sz val="10"/>
        <color theme="1"/>
        <rFont val="Times New Roman"/>
        <charset val="204"/>
      </rPr>
      <t>услуг</t>
    </r>
    <r>
      <rPr>
        <sz val="10"/>
        <color theme="1"/>
        <rFont val="Times New Roman"/>
        <charset val="204"/>
      </rPr>
      <t xml:space="preserve"> =</t>
    </r>
  </si>
  <si>
    <t>п. 3 х п. 5 х Io х [1 + 0,5 х (Iсрок - 1)]</t>
  </si>
  <si>
    <t>Конкурсный коэффцициент</t>
  </si>
  <si>
    <r>
      <rPr>
        <sz val="10"/>
        <color theme="1"/>
        <rFont val="Times New Roman"/>
        <charset val="204"/>
      </rPr>
      <t xml:space="preserve">K </t>
    </r>
    <r>
      <rPr>
        <vertAlign val="subscript"/>
        <sz val="10"/>
        <color theme="1"/>
        <rFont val="Times New Roman"/>
        <charset val="204"/>
      </rPr>
      <t>конк</t>
    </r>
    <r>
      <rPr>
        <sz val="10"/>
        <color theme="1"/>
        <rFont val="Times New Roman"/>
        <charset val="204"/>
      </rPr>
      <t xml:space="preserve"> =</t>
    </r>
  </si>
  <si>
    <t>Итого с учетом конкурсного коэффициента</t>
  </si>
  <si>
    <t>п. 9 х п. 10</t>
  </si>
  <si>
    <t>Налог при упрощенной системе налогообложения</t>
  </si>
  <si>
    <t>УСН =</t>
  </si>
  <si>
    <t>п. 11 х усн% / (100% - усн%)</t>
  </si>
  <si>
    <t>Итого с УСН</t>
  </si>
  <si>
    <t>п. 11 + п. 12</t>
  </si>
  <si>
    <t>НДС</t>
  </si>
  <si>
    <t>НДС=</t>
  </si>
  <si>
    <t>п. 13 х ндс%</t>
  </si>
  <si>
    <t>Всего с налогами и отчислениями</t>
  </si>
  <si>
    <t>п. 13 + п. 14</t>
  </si>
  <si>
    <t>прогнозные индексы стоимости прочих затрат</t>
  </si>
  <si>
    <t>таблица 1.1 приложения 1</t>
  </si>
  <si>
    <t>&lt; мин</t>
  </si>
  <si>
    <t>&gt; макс</t>
  </si>
  <si>
    <t>диапазон</t>
  </si>
  <si>
    <t>Индекс СМР</t>
  </si>
  <si>
    <t>месяц</t>
  </si>
  <si>
    <t>индекс</t>
  </si>
  <si>
    <t>Iпер=</t>
  </si>
  <si>
    <t>Iо=</t>
  </si>
  <si>
    <t>Iсрок=</t>
  </si>
  <si>
    <t>обоснование</t>
  </si>
  <si>
    <t>стоимость</t>
  </si>
  <si>
    <t>ТН</t>
  </si>
  <si>
    <t>И010100а</t>
  </si>
  <si>
    <t>И010101а</t>
  </si>
  <si>
    <t>И010102а</t>
  </si>
  <si>
    <t>Ц</t>
  </si>
  <si>
    <t>НЗТ</t>
  </si>
  <si>
    <t>И010103а</t>
  </si>
  <si>
    <t>в расчет</t>
  </si>
  <si>
    <t>И010104а</t>
  </si>
  <si>
    <t>И010105а</t>
  </si>
  <si>
    <t>И010106а</t>
  </si>
  <si>
    <t>И010107а</t>
  </si>
  <si>
    <t>И010108а</t>
  </si>
  <si>
    <t>И010109а</t>
  </si>
  <si>
    <t>И010110а</t>
  </si>
  <si>
    <t>И010111а</t>
  </si>
  <si>
    <t>И010112а</t>
  </si>
  <si>
    <t>И010113а</t>
  </si>
  <si>
    <t>И010114а</t>
  </si>
  <si>
    <t>И010115а</t>
  </si>
  <si>
    <t>И010116а</t>
  </si>
  <si>
    <t>И010117а</t>
  </si>
  <si>
    <t>И010118а</t>
  </si>
  <si>
    <t>И010119а</t>
  </si>
  <si>
    <t>И010120а</t>
  </si>
  <si>
    <t>И010121а</t>
  </si>
  <si>
    <t>И010122а</t>
  </si>
  <si>
    <t>И010123а</t>
  </si>
  <si>
    <t>И010124а</t>
  </si>
  <si>
    <t>И010125а</t>
  </si>
  <si>
    <t>И010126а</t>
  </si>
  <si>
    <t>И010127а</t>
  </si>
  <si>
    <t>И010128а</t>
  </si>
  <si>
    <t>И010129а</t>
  </si>
  <si>
    <t>И010130а</t>
  </si>
  <si>
    <t>И010131а</t>
  </si>
  <si>
    <t>И010132а</t>
  </si>
  <si>
    <t>И010133а</t>
  </si>
  <si>
    <t>И010134а</t>
  </si>
  <si>
    <t>И010135а</t>
  </si>
  <si>
    <t>И010136а</t>
  </si>
  <si>
    <t>И010137а</t>
  </si>
  <si>
    <t>И010138а</t>
  </si>
  <si>
    <t>И010139а</t>
  </si>
  <si>
    <t>И010140а</t>
  </si>
  <si>
    <t>НА ЭТОМ ЛИСТЕ НИЧЕГО НЕ ТРОГАТЬ!!!</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</si>
</sst>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00"/>
    <numFmt numFmtId="179" formatCode="_-* #,##0.00_₽_-;\-* #,##0.00_₽_-;_-* &quot;-&quot;??_₽_-;_-@_-"/>
  </numFmts>
  <fonts count="33">
    <font>
      <sz val="11"/>
      <color theme="1"/>
      <name val="Calibri"/>
      <charset val="204"/>
      <scheme val="minor"/>
    </font>
    <font>
      <sz val="10"/>
      <color theme="1"/>
      <name val="Times New Roman"/>
      <charset val="204"/>
    </font>
    <font>
      <b/>
      <sz val="14"/>
      <color theme="1"/>
      <name val="Times New Roman"/>
      <charset val="204"/>
    </font>
    <font>
      <sz val="8"/>
      <color theme="1"/>
      <name val="Times New Roman"/>
      <charset val="204"/>
    </font>
    <font>
      <b/>
      <sz val="8"/>
      <color rgb="FFFF0000"/>
      <name val="Times New Roman"/>
      <charset val="204"/>
    </font>
    <font>
      <b/>
      <sz val="8"/>
      <color theme="1"/>
      <name val="Times New Roman"/>
      <charset val="204"/>
    </font>
    <font>
      <b/>
      <i/>
      <sz val="10"/>
      <color theme="1"/>
      <name val="Times New Roman"/>
      <charset val="204"/>
    </font>
    <font>
      <b/>
      <i/>
      <sz val="11"/>
      <color theme="1"/>
      <name val="Calibri"/>
      <charset val="204"/>
      <scheme val="minor"/>
    </font>
    <font>
      <sz val="10"/>
      <name val="Times New Roman"/>
      <charset val="204"/>
    </font>
    <font>
      <sz val="10"/>
      <color theme="1"/>
      <name val="Arial Unicode MS"/>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u/>
      <sz val="11"/>
      <color theme="10"/>
      <name val="Calibri"/>
      <charset val="204"/>
    </font>
    <font>
      <vertAlign val="superscript"/>
      <sz val="10"/>
      <color theme="1"/>
      <name val="Times New Roman"/>
      <charset val="204"/>
    </font>
    <font>
      <vertAlign val="subscript"/>
      <sz val="10"/>
      <color theme="1"/>
      <name val="Times New Roman"/>
      <charset val="204"/>
    </font>
  </fonts>
  <fills count="35">
    <fill>
      <patternFill patternType="none"/>
    </fill>
    <fill>
      <patternFill patternType="gray125"/>
    </fill>
    <fill>
      <patternFill patternType="solid">
        <fgColor theme="5" tint="0.799981688894314"/>
        <bgColor indexed="64"/>
      </patternFill>
    </fill>
    <fill>
      <patternFill patternType="solid">
        <fgColor theme="0"/>
        <bgColor indexed="64"/>
      </patternFill>
    </fill>
    <fill>
      <patternFill patternType="solid">
        <fgColor theme="4" tint="0.799981688894314"/>
        <bgColor indexed="64"/>
      </patternFill>
    </fill>
    <fill>
      <patternFill patternType="solid">
        <fgColor indexed="5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177"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6" borderId="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8" fillId="0" borderId="0" applyNumberFormat="0" applyFill="0" applyBorder="0" applyAlignment="0" applyProtection="0">
      <alignment vertical="center"/>
    </xf>
    <xf numFmtId="0" fontId="19" fillId="7" borderId="9" applyNumberFormat="0" applyAlignment="0" applyProtection="0">
      <alignment vertical="center"/>
    </xf>
    <xf numFmtId="0" fontId="20" fillId="8" borderId="10" applyNumberFormat="0" applyAlignment="0" applyProtection="0">
      <alignment vertical="center"/>
    </xf>
    <xf numFmtId="0" fontId="21" fillId="8" borderId="9" applyNumberFormat="0" applyAlignment="0" applyProtection="0">
      <alignment vertical="center"/>
    </xf>
    <xf numFmtId="0" fontId="22" fillId="9" borderId="11" applyNumberFormat="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4"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2"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30" fillId="0" borderId="0" applyNumberFormat="0" applyFill="0" applyBorder="0" applyAlignment="0" applyProtection="0">
      <alignment vertical="top"/>
      <protection locked="0"/>
    </xf>
  </cellStyleXfs>
  <cellXfs count="51">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0" fontId="1" fillId="0" borderId="0" xfId="0" applyFont="1" applyFill="1"/>
    <xf numFmtId="0" fontId="1" fillId="0" borderId="0" xfId="0" applyFont="1" applyAlignment="1">
      <alignment horizontal="center" vertical="center"/>
    </xf>
    <xf numFmtId="4" fontId="1" fillId="0" borderId="0" xfId="0" applyNumberFormat="1" applyFont="1"/>
    <xf numFmtId="58" fontId="1" fillId="0" borderId="0" xfId="0" applyNumberFormat="1" applyFont="1"/>
    <xf numFmtId="0" fontId="1" fillId="0" borderId="1" xfId="0" applyFont="1" applyFill="1" applyBorder="1"/>
    <xf numFmtId="58" fontId="1" fillId="0" borderId="0" xfId="0" applyNumberFormat="1" applyFont="1" applyFill="1"/>
    <xf numFmtId="0" fontId="1" fillId="0" borderId="1" xfId="0" applyFont="1" applyBorder="1"/>
    <xf numFmtId="0" fontId="2" fillId="0" borderId="0" xfId="0" applyFont="1"/>
    <xf numFmtId="0" fontId="3" fillId="0" borderId="0" xfId="0" applyFont="1"/>
    <xf numFmtId="0" fontId="1" fillId="0" borderId="0" xfId="0" applyFont="1" applyFill="1" applyAlignment="1">
      <alignment horizontal="right"/>
    </xf>
    <xf numFmtId="0" fontId="1" fillId="0" borderId="0" xfId="0" applyFont="1" applyFill="1" applyAlignment="1">
      <alignment horizontal="center"/>
    </xf>
    <xf numFmtId="0" fontId="0" fillId="0" borderId="0" xfId="0" applyFill="1" applyAlignment="1">
      <alignment horizontal="center"/>
    </xf>
    <xf numFmtId="0" fontId="4" fillId="0" borderId="0" xfId="0" applyFont="1"/>
    <xf numFmtId="0" fontId="1" fillId="0" borderId="2" xfId="0" applyFont="1" applyFill="1" applyBorder="1" applyAlignment="1">
      <alignment horizontal="center" wrapText="1"/>
    </xf>
    <xf numFmtId="0" fontId="1" fillId="0" borderId="2" xfId="0" applyFont="1" applyFill="1" applyBorder="1" applyAlignment="1">
      <alignment horizontal="center"/>
    </xf>
    <xf numFmtId="49"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left" vertical="center" wrapText="1"/>
    </xf>
    <xf numFmtId="58" fontId="1" fillId="0" borderId="1" xfId="0" applyNumberFormat="1" applyFont="1" applyBorder="1" applyAlignment="1">
      <alignment horizontal="center" vertical="center"/>
    </xf>
    <xf numFmtId="49" fontId="1" fillId="0" borderId="1" xfId="0" applyNumberFormat="1" applyFont="1" applyBorder="1" applyAlignment="1">
      <alignment horizontal="right" vertical="center"/>
    </xf>
    <xf numFmtId="4" fontId="1" fillId="0" borderId="1" xfId="0" applyNumberFormat="1" applyFont="1" applyBorder="1" applyAlignment="1">
      <alignment horizontal="center" vertical="center"/>
    </xf>
    <xf numFmtId="0" fontId="5" fillId="0" borderId="0" xfId="0" applyFont="1"/>
    <xf numFmtId="58" fontId="1" fillId="2" borderId="1" xfId="0" applyNumberFormat="1" applyFont="1" applyFill="1" applyBorder="1" applyAlignment="1">
      <alignment horizontal="center" vertical="center"/>
    </xf>
    <xf numFmtId="4" fontId="1" fillId="3" borderId="1" xfId="0" applyNumberFormat="1" applyFont="1" applyFill="1" applyBorder="1" applyAlignment="1">
      <alignment horizontal="center" vertical="center"/>
    </xf>
    <xf numFmtId="178" fontId="3" fillId="0" borderId="0" xfId="0" applyNumberFormat="1" applyFont="1"/>
    <xf numFmtId="0" fontId="1"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4" fontId="1" fillId="0" borderId="1" xfId="0" applyNumberFormat="1" applyFont="1" applyFill="1" applyBorder="1" applyAlignment="1">
      <alignment horizontal="center" vertical="center"/>
    </xf>
    <xf numFmtId="0" fontId="1" fillId="0" borderId="1" xfId="0" applyNumberFormat="1" applyFont="1" applyBorder="1" applyAlignment="1">
      <alignment horizontal="center" vertical="center" wrapText="1"/>
    </xf>
    <xf numFmtId="0" fontId="1" fillId="0" borderId="1" xfId="0" applyNumberFormat="1" applyFont="1" applyBorder="1" applyAlignment="1">
      <alignment horizontal="right" vertical="center" wrapText="1"/>
    </xf>
    <xf numFmtId="178" fontId="1" fillId="0" borderId="1" xfId="0" applyNumberFormat="1" applyFont="1" applyBorder="1" applyAlignment="1">
      <alignment horizontal="center" vertical="center" wrapText="1"/>
    </xf>
    <xf numFmtId="178" fontId="1" fillId="4" borderId="1" xfId="0" applyNumberFormat="1" applyFont="1" applyFill="1" applyBorder="1" applyAlignment="1">
      <alignment horizontal="center" vertical="center"/>
    </xf>
    <xf numFmtId="49" fontId="1" fillId="0" borderId="3" xfId="0" applyNumberFormat="1" applyFont="1" applyBorder="1" applyAlignment="1">
      <alignment horizontal="lef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3" fillId="0" borderId="0" xfId="0" applyNumberFormat="1" applyFont="1"/>
    <xf numFmtId="9" fontId="1" fillId="4" borderId="1" xfId="0" applyNumberFormat="1" applyFont="1" applyFill="1" applyBorder="1" applyAlignment="1">
      <alignment horizontal="center" vertical="center" wrapText="1"/>
    </xf>
    <xf numFmtId="9" fontId="1" fillId="0" borderId="1" xfId="0" applyNumberFormat="1" applyFont="1" applyBorder="1" applyAlignment="1">
      <alignment horizontal="center" vertical="center" wrapText="1"/>
    </xf>
    <xf numFmtId="0" fontId="6"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5" xfId="0" applyNumberFormat="1" applyFont="1" applyBorder="1" applyAlignment="1">
      <alignment horizontal="left" vertical="center" wrapText="1"/>
    </xf>
    <xf numFmtId="179" fontId="8" fillId="5" borderId="0" xfId="0" applyNumberFormat="1" applyFont="1" applyFill="1" applyBorder="1" applyAlignment="1" applyProtection="1">
      <alignment horizontal="center"/>
      <protection hidden="1"/>
    </xf>
    <xf numFmtId="2" fontId="8" fillId="5" borderId="0" xfId="0" applyNumberFormat="1" applyFont="1" applyFill="1" applyBorder="1" applyAlignment="1" applyProtection="1">
      <alignment horizontal="center"/>
      <protection hidden="1"/>
    </xf>
    <xf numFmtId="0" fontId="3" fillId="0" borderId="0" xfId="0" applyFont="1" applyBorder="1"/>
    <xf numFmtId="0" fontId="9" fillId="0" borderId="0" xfId="0" applyFont="1" applyAlignment="1">
      <alignment vertical="center"/>
    </xf>
  </cellXfs>
  <cellStyles count="50">
    <cellStyle name="Обычный" xfId="0" builtinId="0"/>
    <cellStyle name="Запятая" xfId="1" builtinId="3"/>
    <cellStyle name="Денежный" xfId="2" builtinId="4"/>
    <cellStyle name="Процент" xfId="3" builtinId="5"/>
    <cellStyle name="Запятая [0]" xfId="4" builtinId="6"/>
    <cellStyle name="Денежный [0]" xfId="5" builtinId="7"/>
    <cellStyle name="Гиперссылка" xfId="6" builtinId="8"/>
    <cellStyle name="Открывавшаяся гиперссылка" xfId="7" builtinId="9"/>
    <cellStyle name="Примечание" xfId="8" builtinId="10"/>
    <cellStyle name="Предупреждающий текст" xfId="9" builtinId="11"/>
    <cellStyle name="Заголовок" xfId="10" builtinId="15"/>
    <cellStyle name="Пояснительный текст" xfId="11" builtinId="53"/>
    <cellStyle name="Заголовок 1" xfId="12" builtinId="16"/>
    <cellStyle name="Заголовок 2" xfId="13" builtinId="17"/>
    <cellStyle name="Заголовок 3" xfId="14" builtinId="18"/>
    <cellStyle name="Заголовок 4" xfId="15" builtinId="19"/>
    <cellStyle name="Ввод" xfId="16" builtinId="20"/>
    <cellStyle name="Вывод" xfId="17" builtinId="21"/>
    <cellStyle name="Вычисление" xfId="18" builtinId="22"/>
    <cellStyle name="Проверить ячейку" xfId="19" builtinId="23"/>
    <cellStyle name="Связанная ячейка" xfId="20" builtinId="24"/>
    <cellStyle name="Итого" xfId="21" builtinId="25"/>
    <cellStyle name="Хороший" xfId="22" builtinId="26"/>
    <cellStyle name="Плохой" xfId="23" builtinId="27"/>
    <cellStyle name="Нейтральный" xfId="24" builtinId="28"/>
    <cellStyle name="Акцент1" xfId="25" builtinId="29"/>
    <cellStyle name="20% — Акцент1" xfId="26" builtinId="30"/>
    <cellStyle name="40% — Акцент1" xfId="27" builtinId="31"/>
    <cellStyle name="60% — Акцент1" xfId="28" builtinId="32"/>
    <cellStyle name="Акцент2" xfId="29" builtinId="33"/>
    <cellStyle name="20% — Акцент2" xfId="30" builtinId="34"/>
    <cellStyle name="40% — Акцент2" xfId="31" builtinId="35"/>
    <cellStyle name="60% — Акцент2" xfId="32" builtinId="36"/>
    <cellStyle name="Акцент3" xfId="33" builtinId="37"/>
    <cellStyle name="20% — Акцент3" xfId="34" builtinId="38"/>
    <cellStyle name="40% — Акцент3" xfId="35" builtinId="39"/>
    <cellStyle name="60% — Акцент3" xfId="36" builtinId="40"/>
    <cellStyle name="Акцент4" xfId="37" builtinId="41"/>
    <cellStyle name="20% — Акцент4" xfId="38" builtinId="42"/>
    <cellStyle name="40% — Акцент4" xfId="39" builtinId="43"/>
    <cellStyle name="60% — Акцент4" xfId="40" builtinId="44"/>
    <cellStyle name="Акцент5" xfId="41" builtinId="45"/>
    <cellStyle name="20% — Акцент5" xfId="42" builtinId="46"/>
    <cellStyle name="40% — Акцент5" xfId="43" builtinId="47"/>
    <cellStyle name="60% — Акцент5" xfId="44" builtinId="48"/>
    <cellStyle name="Акцент6" xfId="45" builtinId="49"/>
    <cellStyle name="20% — Акцент6" xfId="46" builtinId="50"/>
    <cellStyle name="40% — Акцент6" xfId="47" builtinId="51"/>
    <cellStyle name="60% — Акцент6" xfId="48" builtinId="52"/>
    <cellStyle name="Гиперссылка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usarevich\Downloads\15_zapros_formulami_52cerjz.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один критерий - число"/>
      <sheetName val="2.Диапазон Чисел"/>
      <sheetName val="3.один критерий - Дата"/>
      <sheetName val="4.Диапазон Дат"/>
      <sheetName val="EXCEL2.RU"/>
      <sheetName val="5.один критерий-Дата (не позже)"/>
      <sheetName val="5а.один критерий-Дата(диапазон)"/>
      <sheetName val="6. 2 критерия - Дата-Текст"/>
      <sheetName val="7.один критерий - текст"/>
      <sheetName val="8. 2 критерия - текст (И)"/>
      <sheetName val="9. 2 критерия - текст (ИЛИ)"/>
      <sheetName val="EXCEL2.RU (2)"/>
      <sheetName val="10.Критерий - колич-во повторов"/>
      <sheetName val="11. Критерий Любой или (Все)"/>
      <sheetName val="12. Актуальная цена"/>
      <sheetName val="обработка ошибок"/>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4"/>
  <sheetViews>
    <sheetView tabSelected="1" view="pageBreakPreview" zoomScale="130" zoomScaleNormal="100" topLeftCell="A10" workbookViewId="0">
      <selection activeCell="E18" sqref="E18"/>
    </sheetView>
  </sheetViews>
  <sheetFormatPr defaultColWidth="9.1047619047619" defaultRowHeight="12.75"/>
  <cols>
    <col min="1" max="1" width="4.66666666666667" style="1" customWidth="1"/>
    <col min="2" max="2" width="25.6666666666667" style="1" customWidth="1"/>
    <col min="3" max="3" width="14.6666666666667" style="1" customWidth="1"/>
    <col min="4" max="4" width="13.6666666666667" style="1" customWidth="1"/>
    <col min="5" max="5" width="11.6666666666667" style="1" customWidth="1"/>
    <col min="6" max="6" width="19.6666666666667" style="1" customWidth="1"/>
    <col min="7" max="7" width="9.1047619047619" style="12"/>
    <col min="8" max="8" width="9.33333333333333" style="12" customWidth="1"/>
    <col min="9" max="9" width="10.4380952380952" style="12" customWidth="1"/>
    <col min="10" max="10" width="9.33333333333333" style="12" customWidth="1"/>
    <col min="11" max="11" width="10.4380952380952" style="12" customWidth="1"/>
    <col min="12" max="22" width="9.1047619047619" style="12"/>
    <col min="23" max="16384" width="9.1047619047619" style="1"/>
  </cols>
  <sheetData>
    <row r="1" s="1" customFormat="1" spans="1:22">
      <c r="A1" s="4"/>
      <c r="B1" s="4"/>
      <c r="C1" s="4"/>
      <c r="D1" s="4"/>
      <c r="E1" s="4"/>
      <c r="F1" s="13" t="s">
        <v>0</v>
      </c>
      <c r="G1" s="12"/>
      <c r="H1" s="12"/>
      <c r="I1" s="12"/>
      <c r="J1" s="12"/>
      <c r="K1" s="12"/>
      <c r="L1" s="12"/>
      <c r="M1" s="12"/>
      <c r="N1" s="12"/>
      <c r="O1" s="12"/>
      <c r="P1" s="12"/>
      <c r="Q1" s="12"/>
      <c r="R1" s="12"/>
      <c r="S1" s="12"/>
      <c r="T1" s="12"/>
      <c r="U1" s="12"/>
      <c r="V1" s="12"/>
    </row>
    <row r="2" s="1" customFormat="1" spans="1:22">
      <c r="A2" s="14" t="s">
        <v>1</v>
      </c>
      <c r="B2" s="15"/>
      <c r="C2" s="15"/>
      <c r="D2" s="15"/>
      <c r="E2" s="15"/>
      <c r="F2" s="15"/>
      <c r="G2" s="16"/>
      <c r="H2" s="12"/>
      <c r="I2" s="12"/>
      <c r="J2" s="12"/>
      <c r="K2" s="12"/>
      <c r="L2" s="12"/>
      <c r="M2" s="12"/>
      <c r="N2" s="12"/>
      <c r="O2" s="12"/>
      <c r="P2" s="12"/>
      <c r="Q2" s="12"/>
      <c r="R2" s="12"/>
      <c r="S2" s="12"/>
      <c r="T2" s="12"/>
      <c r="U2" s="12"/>
      <c r="V2" s="12"/>
    </row>
    <row r="3" s="1" customFormat="1" ht="37" customHeight="1" spans="1:22">
      <c r="A3" s="17" t="s">
        <v>2</v>
      </c>
      <c r="B3" s="18"/>
      <c r="C3" s="18"/>
      <c r="D3" s="18"/>
      <c r="E3" s="18"/>
      <c r="F3" s="18"/>
      <c r="G3" s="12"/>
      <c r="H3" s="12"/>
      <c r="I3" s="12"/>
      <c r="J3" s="12"/>
      <c r="K3" s="12"/>
      <c r="L3" s="12"/>
      <c r="M3" s="12"/>
      <c r="N3" s="12"/>
      <c r="O3" s="12"/>
      <c r="P3" s="12"/>
      <c r="Q3" s="12"/>
      <c r="R3" s="12"/>
      <c r="S3" s="12"/>
      <c r="T3" s="12"/>
      <c r="U3" s="12"/>
      <c r="V3" s="12"/>
    </row>
    <row r="4" spans="1:22">
      <c r="A4" s="19" t="s">
        <v>3</v>
      </c>
      <c r="B4" s="19" t="s">
        <v>4</v>
      </c>
      <c r="C4" s="19"/>
      <c r="D4" s="19" t="s">
        <v>5</v>
      </c>
      <c r="E4" s="19" t="s">
        <v>6</v>
      </c>
      <c r="F4" s="19" t="s">
        <v>7</v>
      </c>
      <c r="H4" s="16"/>
    </row>
    <row r="5" ht="51" spans="1:22">
      <c r="A5" s="20"/>
      <c r="B5" s="20"/>
      <c r="C5" s="20"/>
      <c r="D5" s="20"/>
      <c r="E5" s="20"/>
      <c r="F5" s="19" t="s">
        <v>8</v>
      </c>
    </row>
    <row r="6" ht="25.5" spans="1:22">
      <c r="A6" s="20"/>
      <c r="B6" s="20"/>
      <c r="C6" s="20"/>
      <c r="D6" s="20"/>
      <c r="E6" s="20"/>
      <c r="F6" s="19" t="s">
        <v>9</v>
      </c>
    </row>
    <row r="7" ht="25.5" spans="1:22">
      <c r="A7" s="21">
        <v>1</v>
      </c>
      <c r="B7" s="22" t="s">
        <v>10</v>
      </c>
      <c r="C7" s="23">
        <v>46023</v>
      </c>
      <c r="D7" s="24" t="s">
        <v>11</v>
      </c>
      <c r="E7" s="25">
        <v>1800</v>
      </c>
      <c r="F7" s="22"/>
      <c r="H7" s="26"/>
    </row>
    <row r="8" ht="63.75" spans="1:22">
      <c r="A8" s="21">
        <v>2</v>
      </c>
      <c r="B8" s="22" t="s">
        <v>12</v>
      </c>
      <c r="C8" s="27">
        <v>46023</v>
      </c>
      <c r="D8" s="24" t="s">
        <v>13</v>
      </c>
      <c r="E8" s="28">
        <v>451.89</v>
      </c>
      <c r="F8" s="22" t="s">
        <v>14</v>
      </c>
      <c r="G8" s="29"/>
      <c r="H8" s="26"/>
    </row>
    <row r="9" ht="25.5" spans="1:22">
      <c r="A9" s="21">
        <v>3</v>
      </c>
      <c r="B9" s="22" t="s">
        <v>15</v>
      </c>
      <c r="C9" s="30"/>
      <c r="D9" s="24" t="s">
        <v>16</v>
      </c>
      <c r="E9" s="25">
        <f>Лист2!M3+Лист2!O3+Лист2!Q3</f>
        <v>50</v>
      </c>
      <c r="F9" s="22" t="s">
        <v>17</v>
      </c>
      <c r="H9" s="16"/>
    </row>
    <row r="10" ht="25.5" spans="1:22">
      <c r="A10" s="31"/>
      <c r="B10" s="32"/>
      <c r="C10" s="30"/>
      <c r="D10" s="24" t="s">
        <v>18</v>
      </c>
      <c r="E10" s="25">
        <f>Лист2!M4+Лист2!O4+Лист2!Q4</f>
        <v>55</v>
      </c>
      <c r="F10" s="22" t="s">
        <v>17</v>
      </c>
      <c r="H10" s="26"/>
    </row>
    <row r="11" ht="25.5" spans="1:22">
      <c r="A11" s="31"/>
      <c r="B11" s="32"/>
      <c r="C11" s="30"/>
      <c r="D11" s="24" t="s">
        <v>19</v>
      </c>
      <c r="E11" s="25">
        <f>Лист2!L3+Лист2!N3+Лист2!P3</f>
        <v>1772.62</v>
      </c>
      <c r="F11" s="22" t="s">
        <v>17</v>
      </c>
    </row>
    <row r="12" ht="25.5" spans="1:22">
      <c r="A12" s="31"/>
      <c r="B12" s="32"/>
      <c r="C12" s="30"/>
      <c r="D12" s="24" t="s">
        <v>20</v>
      </c>
      <c r="E12" s="25">
        <f>Лист2!L4+Лист2!N4+Лист2!P4</f>
        <v>1994.31</v>
      </c>
      <c r="F12" s="22" t="s">
        <v>17</v>
      </c>
    </row>
    <row r="13" ht="25.5" spans="1:22">
      <c r="A13" s="31"/>
      <c r="B13" s="32"/>
      <c r="C13" s="30"/>
      <c r="D13" s="24" t="s">
        <v>21</v>
      </c>
      <c r="E13" s="25">
        <f>E7</f>
        <v>1800</v>
      </c>
      <c r="F13" s="22" t="s">
        <v>17</v>
      </c>
    </row>
    <row r="14" ht="25.5" spans="1:22">
      <c r="A14" s="21">
        <v>4</v>
      </c>
      <c r="B14" s="22" t="s">
        <v>22</v>
      </c>
      <c r="C14" s="10"/>
      <c r="D14" s="24" t="s">
        <v>23</v>
      </c>
      <c r="E14" s="33">
        <f>IF(E13&lt;E11,ROUND((E9-(E10-E9)*(E11-E13)*0.8/(E12-E11)),2),IF(E13&gt;E12,ROUND((E10+(E10-E9)*(E13-E12)*0.8/(E12-E11)),2),IF(AND(E13&gt;E11,E13&lt;E12),ROUND((E9+(E10-E9)*(E13-E11)/(E12-E11)),2),IF(E13=E11,E9,IF(E13=E12,E10,"ошибка")))))</f>
        <v>50.62</v>
      </c>
      <c r="F14" s="22" t="s">
        <v>24</v>
      </c>
    </row>
    <row r="15" ht="25.5" spans="1:22">
      <c r="A15" s="21">
        <v>5</v>
      </c>
      <c r="B15" s="22" t="s">
        <v>25</v>
      </c>
      <c r="C15" s="34"/>
      <c r="D15" s="35" t="s">
        <v>26</v>
      </c>
      <c r="E15" s="33">
        <f>E8*E14</f>
        <v>22874.6718</v>
      </c>
      <c r="F15" s="22" t="s">
        <v>27</v>
      </c>
      <c r="H15" s="26"/>
    </row>
    <row r="16" ht="13.2" customHeight="1" spans="1:22">
      <c r="A16" s="21">
        <v>6</v>
      </c>
      <c r="B16" s="22" t="s">
        <v>28</v>
      </c>
      <c r="C16" s="36"/>
      <c r="D16" s="35" t="s">
        <v>29</v>
      </c>
      <c r="E16" s="37">
        <v>0.35</v>
      </c>
      <c r="F16" s="22"/>
      <c r="H16" s="26"/>
    </row>
    <row r="17" ht="13.2" customHeight="1" spans="1:26">
      <c r="A17" s="21">
        <v>7</v>
      </c>
      <c r="B17" s="38" t="s">
        <v>30</v>
      </c>
      <c r="C17" s="39"/>
      <c r="D17" s="40"/>
      <c r="E17" s="33">
        <f>ROUND(E15*E16,2)</f>
        <v>8006.14</v>
      </c>
      <c r="F17" s="22" t="s">
        <v>31</v>
      </c>
      <c r="P17" s="41"/>
      <c r="Q17" s="41"/>
    </row>
    <row r="18" ht="38.25" customHeight="1" spans="1:26">
      <c r="A18" s="21">
        <v>8</v>
      </c>
      <c r="B18" s="22" t="s">
        <v>32</v>
      </c>
      <c r="C18" s="42">
        <v>0</v>
      </c>
      <c r="D18" s="35" t="s">
        <v>33</v>
      </c>
      <c r="E18" s="33">
        <f>ROUND(E17*C18/(100%-C18),2)</f>
        <v>0</v>
      </c>
      <c r="F18" s="22" t="s">
        <v>34</v>
      </c>
    </row>
    <row r="19" ht="38.25" customHeight="1" spans="1:26">
      <c r="A19" s="21">
        <v>9</v>
      </c>
      <c r="B19" s="22" t="s">
        <v>35</v>
      </c>
      <c r="C19" s="43"/>
      <c r="D19" s="35"/>
      <c r="E19" s="33">
        <f>E17</f>
        <v>8006.14</v>
      </c>
      <c r="F19" s="22" t="s">
        <v>36</v>
      </c>
      <c r="H19" s="26"/>
      <c r="W19" s="12"/>
      <c r="X19" s="12"/>
      <c r="Y19" s="12"/>
      <c r="Z19" s="12"/>
    </row>
    <row r="20" ht="38.25" customHeight="1" spans="1:26">
      <c r="A20" s="21">
        <v>10</v>
      </c>
      <c r="B20" s="22" t="s">
        <v>37</v>
      </c>
      <c r="C20" s="42">
        <v>0.2</v>
      </c>
      <c r="D20" s="35" t="s">
        <v>38</v>
      </c>
      <c r="E20" s="33">
        <f>ROUND(C20*E19,2)</f>
        <v>1601.23</v>
      </c>
      <c r="F20" s="22" t="s">
        <v>39</v>
      </c>
      <c r="W20" s="12"/>
      <c r="X20" s="12"/>
      <c r="Y20" s="12"/>
      <c r="Z20" s="12"/>
    </row>
    <row r="21" ht="28.8" customHeight="1" spans="1:26">
      <c r="A21" s="21">
        <v>11</v>
      </c>
      <c r="B21" s="22" t="s">
        <v>40</v>
      </c>
      <c r="C21" s="43"/>
      <c r="D21" s="35"/>
      <c r="E21" s="33">
        <f>E19+E20</f>
        <v>9607.37</v>
      </c>
      <c r="F21" s="22" t="s">
        <v>41</v>
      </c>
      <c r="W21" s="12"/>
      <c r="X21" s="12"/>
      <c r="Y21" s="12"/>
      <c r="Z21" s="12"/>
    </row>
    <row r="22" ht="17.85" customHeight="1" spans="1:26">
      <c r="A22" s="44" t="str">
        <f>UPPER(LEFT(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E21,0))&gt;6,ROMAN(MID(ROUNDDOWN(E21,0),1,LEN(ROUNDDOWN(E21,0))-6)+0)&amp;" миллионов "&amp;ROMAN(MID(ROUNDDOWN(E21,0),LEN(ROUNDDOWN(E21,0))-5,3)+0)&amp;" тысяч "&amp;ROMAN(MID(ROUNDDOWN(E21,0),LEN(ROUNDDOWN(E21,0))-2,3)+0)&amp;" белорусских рублей",IF(LEN(ROUNDDOWN(E21,0))&gt;3,ROMAN(MID(ROUNDDOWN(E21,0),1,LEN(ROUNDDOWN(E21,0))-3)+0)&amp;" тысяч "&amp;ROMAN(MID(ROUNDDOWN(E21,0),LEN(ROUNDDOWN(E21,0))-2,3)+0)&amp;" белорусских рублей",ROMAN(ROUNDDOWN(E21,0))&amp;" белорусских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белорусских рублей","один белорусский рубль"),"два белорусских рублей","два белорусских рубля"),"три белорусских рублей","три белорусских рубля"),"четыре белорусских рублей","четыре белорусских рубля")),"миллион тысяч","миллион"),"миллиона тысяч","миллиона"),"миллионов тысяч","миллионов"),1))&amp;MID(SUBSTITUTE(SUBSTITUTE(SUBSTITUTE(TRIM(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SUBSTITUTE(IF(LEN(ROUNDDOWN(E21,0))&gt;6,ROMAN(MID(ROUNDDOWN(E21,0),1,LEN(ROUNDDOWN(E21,0))-6)+0)&amp;" миллионов "&amp;ROMAN(MID(ROUNDDOWN(E21,0),LEN(ROUNDDOWN(E21,0))-5,3)+0)&amp;" тысяч "&amp;ROMAN(MID(ROUNDDOWN(E21,0),LEN(ROUNDDOWN(E21,0))-2,3)+0)&amp;" белорусских рублей",IF(LEN(ROUNDDOWN(E21,0))&gt;3,ROMAN(MID(ROUNDDOWN(E21,0),1,LEN(ROUNDDOWN(E21,0))-3)+0)&amp;" тысяч "&amp;ROMAN(MID(ROUNDDOWN(E21,0),LEN(ROUNDDOWN(E21,0))-2,3)+0)&amp;" белорусских рублей",ROMAN(ROUNDDOWN(E21,0))&amp;" белорусских рублей")),"DCCC"," восемьсот"),"DCC"," семьсот"),"DC"," шестьсот"),"CD"," четыреста"),"XC"," девяносто"),"CCC"," триста"),"CC"," двести"),"D"," пятьсот"),"CM"," девятьсот"),"C"," сто"),"XL"," сорок"),"LXXX"," восемьдесят"),"LXX"," семьдесят"),"LX"," шестьдесят"),"L"," пятьдесят"),"XXX"," тридцать"),"XX"," двадцать"),"XIX"," девятнадцать"),"XVIII"," восемнадцать"),"XVII"," семнадцать"),"XVI"," шестнадцать"),"XV"," пятнадцать"),"XIV"," четырнадцать"),"XIII"," тринадцать"),"XII"," двенадцать"),"XI"," одиннадцать"),"IX"," девять"),"X"," десять"),"VIII"," восемь"),"VII"," семь"),"VI"," шесть"),"IV"," четыре"),"V"," пять"),"III"," три"),"II"," два"),"I"," один"),"один тысяч","одна тысяча"),"два тысяч","две тысячи"),"три тысяч","три тысячи"),"четыре тысяч","четыре тысячи"),"один миллионов","один миллион"),"два миллионов","два миллиона"),"три миллионов","три миллиона"),"четыре миллионов","четыре миллиона"),"один белорусских рублей","один белорусский рубль"),"два белорусских рублей","два белорусских рубля"),"три белорусских рублей","три белорусских рубля"),"четыре белорусских рублей","четыре белорусских рубля")),"миллион тысяч","миллион"),"миллиона тысяч","миллиона"),"миллионов тысяч","миллионов"),2,200)&amp;" "&amp;SUBSTITUTE(SUBSTITUTE(SUBSTITUTE(SUBSTITUTE(SUBSTITUTE(SUBSTITUTE(SUBSTITUTE(SUBSTITUTE(RIGHT(ROUND(E21*100,0),2)&amp;" копеек","1 копеек","1 копейка"),"2 копеек","2 копейки"),"3 копеек","3 копейки"),"4 копеек","4 копейки"),"11 копейка","11 копеек"),"12 копейки","12 копеек"),"13 копейки","13 копеек"),"14 копейки","14 копеек")</f>
        <v>Девять тысяч шестьсот семь белорусских рублей 37 копеек</v>
      </c>
      <c r="B22" s="45"/>
      <c r="C22" s="45"/>
      <c r="D22" s="45"/>
      <c r="E22" s="45"/>
      <c r="F22" s="46"/>
      <c r="W22" s="12"/>
      <c r="X22" s="12"/>
      <c r="Y22" s="12"/>
      <c r="Z22" s="12"/>
    </row>
    <row r="23" spans="1:26">
      <c r="H23" s="26"/>
      <c r="I23" s="47"/>
      <c r="J23" s="47"/>
      <c r="K23" s="48"/>
      <c r="L23" s="49"/>
      <c r="M23" s="49"/>
    </row>
    <row r="24" spans="1:26">
      <c r="A24" s="12"/>
      <c r="B24" s="12"/>
      <c r="C24" s="12"/>
      <c r="D24" s="12"/>
      <c r="E24" s="12"/>
      <c r="F24" s="12"/>
      <c r="H24" s="49"/>
      <c r="I24" s="49"/>
      <c r="J24" s="49"/>
      <c r="K24" s="49"/>
      <c r="L24" s="49"/>
      <c r="M24" s="49"/>
    </row>
    <row r="25" ht="15" spans="1:26">
      <c r="H25" s="50"/>
      <c r="I25" s="49"/>
      <c r="J25" s="49"/>
      <c r="K25" s="49"/>
      <c r="L25" s="49"/>
      <c r="M25" s="49"/>
    </row>
    <row r="26" spans="1:26">
      <c r="H26" s="49"/>
      <c r="I26" s="49"/>
      <c r="J26" s="49"/>
      <c r="K26" s="49"/>
      <c r="L26" s="49"/>
      <c r="M26" s="49"/>
    </row>
    <row r="27" spans="1:26">
      <c r="H27" s="49"/>
      <c r="I27" s="49"/>
      <c r="J27" s="49"/>
      <c r="K27" s="49"/>
      <c r="L27" s="49"/>
      <c r="M27" s="49"/>
    </row>
    <row r="28" spans="1:26">
      <c r="H28" s="49"/>
      <c r="I28" s="49"/>
      <c r="J28" s="49"/>
      <c r="K28" s="49"/>
      <c r="L28" s="49"/>
      <c r="M28" s="49"/>
    </row>
    <row r="29" ht="25.2" customHeight="1"/>
    <row r="30" ht="25.5" customHeight="1"/>
    <row r="34" s="12" customFormat="1" spans="1:6">
      <c r="A34" s="1"/>
      <c r="B34" s="1"/>
      <c r="C34" s="1"/>
      <c r="D34" s="1"/>
      <c r="E34" s="1"/>
      <c r="F34" s="1"/>
    </row>
  </sheetData>
  <mergeCells count="11">
    <mergeCell ref="A2:F2"/>
    <mergeCell ref="A3:F3"/>
    <mergeCell ref="B17:D17"/>
    <mergeCell ref="A22:F22"/>
    <mergeCell ref="A4:A6"/>
    <mergeCell ref="A9:A13"/>
    <mergeCell ref="B4:B6"/>
    <mergeCell ref="B9:B13"/>
    <mergeCell ref="C4:C6"/>
    <mergeCell ref="D4:D6"/>
    <mergeCell ref="E4:E6"/>
  </mergeCells>
  <printOptions horizontalCentered="1"/>
  <pageMargins left="0.78740157480315" right="0.393700787401575" top="0.393700787401575" bottom="0.393700787401575" header="0.393700787401575" footer="0.393700787401575"/>
  <pageSetup paperSize="9" scale="99" orientation="portrait"/>
  <headerFooter/>
  <ignoredErrors>
    <ignoredError sqref="E20"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opLeftCell="B22" workbookViewId="0">
      <selection activeCell="D39" sqref="D39"/>
    </sheetView>
  </sheetViews>
  <sheetFormatPr defaultColWidth="9.1047619047619" defaultRowHeight="12.75"/>
  <cols>
    <col min="1" max="2" width="10.6666666666667" style="1" customWidth="1"/>
    <col min="3" max="3" width="5.66666666666667" style="1" customWidth="1"/>
    <col min="4" max="6" width="10.6666666666667" style="1" customWidth="1"/>
    <col min="7" max="7" width="5.66666666666667" style="1" customWidth="1"/>
    <col min="8" max="8" width="12.6666666666667" style="1" customWidth="1"/>
    <col min="9" max="10" width="10.6666666666667" style="1" customWidth="1"/>
    <col min="11" max="11" width="9.1047619047619" style="1"/>
    <col min="12" max="17" width="10.6666666666667" style="1" customWidth="1"/>
    <col min="18" max="18" width="11.4380952380952" style="1" customWidth="1"/>
    <col min="19" max="19" width="9.1047619047619" style="1"/>
    <col min="20" max="20" width="10.3333333333333" style="1" customWidth="1"/>
    <col min="21" max="22" width="9.88571428571429" style="1" customWidth="1"/>
    <col min="23" max="16384" width="9.1047619047619" style="1"/>
  </cols>
  <sheetData>
    <row r="1" spans="1:22">
      <c r="A1" s="2" t="s">
        <v>42</v>
      </c>
      <c r="B1" s="2"/>
      <c r="C1" s="2"/>
      <c r="D1" s="2"/>
      <c r="E1" s="2"/>
      <c r="F1" s="2"/>
      <c r="H1" s="2" t="s">
        <v>43</v>
      </c>
      <c r="I1" s="2"/>
      <c r="J1" s="2"/>
      <c r="L1" s="2" t="s">
        <v>44</v>
      </c>
      <c r="M1" s="3"/>
      <c r="N1" s="2" t="s">
        <v>45</v>
      </c>
      <c r="O1" s="3"/>
      <c r="P1" s="2" t="s">
        <v>46</v>
      </c>
      <c r="Q1" s="3"/>
      <c r="R1" s="1" t="s">
        <v>47</v>
      </c>
    </row>
    <row r="2" spans="1:22">
      <c r="A2" s="4" t="s">
        <v>48</v>
      </c>
      <c r="B2" s="4" t="s">
        <v>49</v>
      </c>
      <c r="C2" s="4"/>
      <c r="D2" s="4" t="s">
        <v>50</v>
      </c>
      <c r="E2" s="4" t="s">
        <v>51</v>
      </c>
      <c r="F2" s="4" t="s">
        <v>52</v>
      </c>
      <c r="H2" s="5" t="s">
        <v>53</v>
      </c>
      <c r="I2" s="5" t="s">
        <v>54</v>
      </c>
      <c r="J2" s="5" t="s">
        <v>55</v>
      </c>
      <c r="L2" s="6">
        <f>Лист1!E7</f>
        <v>1800</v>
      </c>
      <c r="M2" s="6"/>
      <c r="N2" s="6">
        <f>L2</f>
        <v>1800</v>
      </c>
      <c r="O2" s="6"/>
      <c r="P2" s="6">
        <f>L2</f>
        <v>1800</v>
      </c>
      <c r="R2" s="4" t="s">
        <v>48</v>
      </c>
      <c r="S2" s="4" t="s">
        <v>49</v>
      </c>
      <c r="T2" s="4" t="s">
        <v>50</v>
      </c>
      <c r="U2" s="4" t="s">
        <v>51</v>
      </c>
      <c r="V2" s="1" t="s">
        <v>52</v>
      </c>
    </row>
    <row r="3" spans="1:22">
      <c r="A3" s="7">
        <v>44927</v>
      </c>
      <c r="B3" s="4">
        <v>1.0085</v>
      </c>
      <c r="C3" s="4"/>
      <c r="D3" s="4">
        <f>B3</f>
        <v>1.0085</v>
      </c>
      <c r="E3" s="8" t="e">
        <f>CHOOSE(E6,B3,B4,B5,B6,B7,B8,B9,B10,B11,B12,B13,B14,B15,B16,B17,B18,B19,B20,B21,B22,B23,B24,B25,B26,B27,B28,B29,B30,B31,B32,B33,B34,B35,B36,B37,B38)</f>
        <v>#VALUE!</v>
      </c>
      <c r="F3" s="8" t="e">
        <f>CHOOSE(F6,B3,B4,B5,B6,B7,B8,B9,B10,B11,B12,B13,B14,B15,B16,B17,B18,B19,B20,B21,B22,B23,B24,B25,B26,B27,B28,B29,B30,B31,B32,B33,B34,B35,B36,B37,B38)</f>
        <v>#VALUE!</v>
      </c>
      <c r="H3" s="1" t="s">
        <v>56</v>
      </c>
      <c r="I3" s="6">
        <v>1.35</v>
      </c>
      <c r="J3" s="6">
        <v>0.05</v>
      </c>
      <c r="L3" s="6">
        <f>IF(L2&lt;=MIN(I3:I43),INDEX(I3:I43,ROW(I3:I43)-ROW(I2),ROW(I3:I43)-ROW(I2)),0)</f>
        <v>0</v>
      </c>
      <c r="M3" s="6">
        <f>IF(L3&gt;0,VLOOKUP(L3,I3:J43,2),0)</f>
        <v>0</v>
      </c>
      <c r="N3" s="6">
        <f>IF(N2&gt;=MAX(I3:I43),INDEX(I3:I43,ROW(I3:I43)+39-ROW(I2),ROW(I3:I43)-ROW(I2)),0)</f>
        <v>0</v>
      </c>
      <c r="O3" s="6">
        <f>IF(N3&gt;0,VLOOKUP(N3,I3:J43,2),0)</f>
        <v>0</v>
      </c>
      <c r="P3" s="1">
        <f>IF(AND(P2&gt;MIN(I3:I43),P2&lt;MAX(I3:I43)),INDEX(I3:I43,MATCH(P2,I3:I43,1),ROW(I3:I43)-ROW(I2)),0)</f>
        <v>1772.62</v>
      </c>
      <c r="Q3" s="6">
        <f>IF(P3&gt;0,VLOOKUP(P3,I3:J43,2),0)</f>
        <v>50</v>
      </c>
      <c r="R3" s="7">
        <v>44927</v>
      </c>
      <c r="S3" s="4">
        <v>1.0066</v>
      </c>
      <c r="T3" s="1">
        <f>S3</f>
        <v>1.0066</v>
      </c>
      <c r="U3" s="1" t="e">
        <f>CHOOSE(U6,S3,S4,S5,S6,S7,S8,S9,S10,S11,S12,S13,S14,S15,S16,S17,S18,S19,S20,S21,S22,S23,S24,S25,S26,S27,S28,S29,S30,S31,S32,S33,S34,S35,S36,S37,S38)</f>
        <v>#VALUE!</v>
      </c>
      <c r="V3" s="1" t="e">
        <f>CHOOSE(V6,S3,S4,S5,S6,S7,S8,S9,S10,S11,S12,S13,S14,S15,S16,S17,S18,S19,S20,S21,S22,S23,S24,S25,S26,S27,S28,S29,S30,S31,S32,S33,S34,S35,S36,S37,S38)</f>
        <v>#VALUE!</v>
      </c>
    </row>
    <row r="4" spans="1:22">
      <c r="A4" s="7">
        <v>44958</v>
      </c>
      <c r="B4" s="4">
        <v>1.0085</v>
      </c>
      <c r="C4" s="4"/>
      <c r="D4" s="4">
        <f>ROUND(PRODUCT($B$3:B4),4)</f>
        <v>1.0171</v>
      </c>
      <c r="E4" s="9" t="e">
        <f>Лист1!#REF!</f>
        <v>#REF!</v>
      </c>
      <c r="F4" s="9" t="e">
        <f>Лист1!#REF!</f>
        <v>#REF!</v>
      </c>
      <c r="H4" s="1" t="s">
        <v>57</v>
      </c>
      <c r="I4" s="6">
        <v>44.36</v>
      </c>
      <c r="J4" s="6">
        <v>1.6</v>
      </c>
      <c r="L4" s="6">
        <f>IF(L2&lt;=MIN(I3:I43),INDEX(I3:I43,ROW(I3:I43)+1-ROW(I2),ROW(I3:I43)-ROW(I2)),0)</f>
        <v>0</v>
      </c>
      <c r="M4" s="6">
        <f>IF(L4&gt;0,VLOOKUP(L4,I3:J43,2),0)</f>
        <v>0</v>
      </c>
      <c r="N4" s="6">
        <f>IF(N2&gt;=MAX(I3:I43),INDEX(I3:I43,ROW(I3:I43)+40-ROW(I2),ROW(I3:I43)-ROW(I2)),0)</f>
        <v>0</v>
      </c>
      <c r="O4" s="6">
        <f>IF(N4&gt;0,VLOOKUP(N4,I3:J43,2),0)</f>
        <v>0</v>
      </c>
      <c r="P4" s="1">
        <f>IF(AND(P2&gt;MIN(I3:I43),P2&lt;MAX(I3:I43)),INDEX(I3:I43,MATCH(P2,I3:I43,1)+1,ROW(I3:I43)-ROW(I2)),0)</f>
        <v>1994.31</v>
      </c>
      <c r="Q4" s="6">
        <f>IF(P4&gt;0,VLOOKUP(P4,I3:J43,2),0)</f>
        <v>55</v>
      </c>
      <c r="R4" s="7">
        <v>44958</v>
      </c>
      <c r="S4" s="4">
        <v>1.0066</v>
      </c>
      <c r="T4" s="1">
        <f>ROUND(PRODUCT($S$3:S4),4)</f>
        <v>1.0132</v>
      </c>
      <c r="U4" s="7" t="e">
        <f>Лист1!#REF!</f>
        <v>#REF!</v>
      </c>
      <c r="V4" s="7" t="e">
        <f>Лист1!#REF!</f>
        <v>#REF!</v>
      </c>
    </row>
    <row r="5" spans="1:22">
      <c r="A5" s="7">
        <v>44986</v>
      </c>
      <c r="B5" s="4">
        <v>1.0085</v>
      </c>
      <c r="C5" s="4"/>
      <c r="D5" s="4">
        <f>ROUND(PRODUCT($B$3:B5),4)</f>
        <v>1.0257</v>
      </c>
      <c r="E5" s="9" t="e">
        <f>Лист1!#REF!</f>
        <v>#REF!</v>
      </c>
      <c r="F5" s="9" t="e">
        <f>Лист1!#REF!</f>
        <v>#REF!</v>
      </c>
      <c r="H5" s="1" t="s">
        <v>58</v>
      </c>
      <c r="I5" s="6">
        <v>66.46</v>
      </c>
      <c r="J5" s="6">
        <v>2.5</v>
      </c>
      <c r="L5" s="1" t="s">
        <v>59</v>
      </c>
      <c r="M5" s="1" t="s">
        <v>60</v>
      </c>
      <c r="N5" s="1" t="s">
        <v>59</v>
      </c>
      <c r="O5" s="1" t="s">
        <v>60</v>
      </c>
      <c r="P5" s="1" t="s">
        <v>59</v>
      </c>
      <c r="Q5" s="1" t="s">
        <v>60</v>
      </c>
      <c r="R5" s="7">
        <v>44986</v>
      </c>
      <c r="S5" s="4">
        <v>1.0066</v>
      </c>
      <c r="T5" s="1">
        <f>ROUND(PRODUCT($S$3:S5),4)</f>
        <v>1.0199</v>
      </c>
      <c r="U5" s="7" t="e">
        <f>Лист1!#REF!</f>
        <v>#REF!</v>
      </c>
      <c r="V5" s="7" t="e">
        <f>Лист1!#REF!</f>
        <v>#REF!</v>
      </c>
    </row>
    <row r="6" spans="1:22">
      <c r="A6" s="7">
        <v>45017</v>
      </c>
      <c r="B6" s="4">
        <v>1.0085</v>
      </c>
      <c r="C6" s="4"/>
      <c r="D6" s="4">
        <f>ROUND(PRODUCT($B$3:B6),4)</f>
        <v>1.0344</v>
      </c>
      <c r="E6" s="1">
        <f>COUNTIFS(A3:A38,"&gt;="&amp;$D$40,A3:A38,"&lt;="&amp;$E$5)</f>
        <v>0</v>
      </c>
      <c r="F6" s="4">
        <f>COUNTIFS(A3:A38,"&gt;="&amp;$D$40,A3:A38,"&lt;="&amp;$F$5)</f>
        <v>0</v>
      </c>
      <c r="H6" s="1" t="s">
        <v>61</v>
      </c>
      <c r="I6" s="6">
        <v>88.55</v>
      </c>
      <c r="J6" s="6">
        <v>3.2</v>
      </c>
      <c r="L6" s="1" t="s">
        <v>62</v>
      </c>
      <c r="R6" s="7">
        <v>45017</v>
      </c>
      <c r="S6" s="4">
        <v>1.0074</v>
      </c>
      <c r="T6" s="1">
        <f>ROUND(PRODUCT($S$3:S6),4)</f>
        <v>1.0275</v>
      </c>
      <c r="U6" s="1">
        <f>COUNTIFS(R3:R38,"&gt;="&amp;$T$40,R3:R38,"&lt;="&amp;$U$5)</f>
        <v>0</v>
      </c>
      <c r="V6" s="1">
        <f>COUNTIFS(R3:R38,"&gt;="&amp;$T$40,R3:R38,"&lt;="&amp;$V$5)</f>
        <v>0</v>
      </c>
    </row>
    <row r="7" spans="1:22">
      <c r="A7" s="7">
        <v>45047</v>
      </c>
      <c r="B7" s="4">
        <v>1.0085</v>
      </c>
      <c r="C7" s="4"/>
      <c r="D7" s="4">
        <f>ROUND(PRODUCT($B$3:B7),4)</f>
        <v>1.0432</v>
      </c>
      <c r="E7" s="7"/>
      <c r="F7" s="4"/>
      <c r="H7" s="1" t="s">
        <v>63</v>
      </c>
      <c r="I7" s="6">
        <v>110.86</v>
      </c>
      <c r="J7" s="6">
        <v>3.9</v>
      </c>
      <c r="R7" s="7">
        <v>45047</v>
      </c>
      <c r="S7" s="4">
        <v>1.0074</v>
      </c>
      <c r="T7" s="1">
        <f>ROUND(PRODUCT($S$3:S7),4)</f>
        <v>1.0351</v>
      </c>
    </row>
    <row r="8" spans="1:22">
      <c r="A8" s="7">
        <v>45078</v>
      </c>
      <c r="B8" s="4">
        <v>1.0085</v>
      </c>
      <c r="C8" s="4"/>
      <c r="D8" s="4">
        <f>ROUND(PRODUCT($B$3:B8),4)</f>
        <v>1.0521</v>
      </c>
      <c r="E8" s="4"/>
      <c r="F8" s="4"/>
      <c r="H8" s="1" t="s">
        <v>64</v>
      </c>
      <c r="I8" s="6">
        <v>221.54</v>
      </c>
      <c r="J8" s="6">
        <v>7.4</v>
      </c>
      <c r="R8" s="7">
        <v>45078</v>
      </c>
      <c r="S8" s="4">
        <v>1.0074</v>
      </c>
      <c r="T8" s="1">
        <f>ROUND(PRODUCT($S$3:S8),4)</f>
        <v>1.0427</v>
      </c>
    </row>
    <row r="9" spans="1:22">
      <c r="A9" s="7">
        <v>45108</v>
      </c>
      <c r="B9" s="4">
        <v>1.0085</v>
      </c>
      <c r="C9" s="4"/>
      <c r="D9" s="4">
        <f>ROUND(PRODUCT($B$3:B9),4)</f>
        <v>1.061</v>
      </c>
      <c r="E9" s="4"/>
      <c r="F9" s="4"/>
      <c r="H9" s="1" t="s">
        <v>65</v>
      </c>
      <c r="I9" s="6">
        <v>443.22</v>
      </c>
      <c r="J9" s="6">
        <v>13.9</v>
      </c>
      <c r="M9" s="7"/>
      <c r="R9" s="7">
        <v>45108</v>
      </c>
      <c r="S9" s="4">
        <v>1.0074</v>
      </c>
      <c r="T9" s="1">
        <f>ROUND(PRODUCT($S$3:S9),4)</f>
        <v>1.0505</v>
      </c>
    </row>
    <row r="10" spans="1:22">
      <c r="A10" s="7">
        <v>45139</v>
      </c>
      <c r="B10" s="4">
        <v>1.0085</v>
      </c>
      <c r="C10" s="4"/>
      <c r="D10" s="4">
        <f>ROUND(PRODUCT($B$3:B10),4)</f>
        <v>1.0701</v>
      </c>
      <c r="E10" s="4"/>
      <c r="F10" s="4"/>
      <c r="H10" s="1" t="s">
        <v>66</v>
      </c>
      <c r="I10" s="6">
        <v>581.38</v>
      </c>
      <c r="J10" s="6">
        <v>17.9</v>
      </c>
      <c r="M10" s="7"/>
      <c r="R10" s="7">
        <v>45139</v>
      </c>
      <c r="S10" s="4">
        <v>1.0074</v>
      </c>
      <c r="T10" s="1">
        <f>ROUND(PRODUCT($S$3:S10),4)</f>
        <v>1.0582</v>
      </c>
    </row>
    <row r="11" spans="1:22">
      <c r="A11" s="7">
        <v>45170</v>
      </c>
      <c r="B11" s="4">
        <v>1.0085</v>
      </c>
      <c r="C11" s="4"/>
      <c r="D11" s="4">
        <f>ROUND(PRODUCT($B$3:B11),4)</f>
        <v>1.0792</v>
      </c>
      <c r="E11" s="4"/>
      <c r="F11" s="4"/>
      <c r="H11" s="1" t="s">
        <v>67</v>
      </c>
      <c r="I11" s="6">
        <v>886.33</v>
      </c>
      <c r="J11" s="6">
        <v>27</v>
      </c>
      <c r="R11" s="7">
        <v>45170</v>
      </c>
      <c r="S11" s="4">
        <v>1.0074</v>
      </c>
      <c r="T11" s="1">
        <f>ROUND(PRODUCT($S$3:S11),4)</f>
        <v>1.0661</v>
      </c>
    </row>
    <row r="12" spans="1:22">
      <c r="A12" s="7">
        <v>45200</v>
      </c>
      <c r="B12" s="4">
        <v>1.0085</v>
      </c>
      <c r="C12" s="4"/>
      <c r="D12" s="4">
        <f>ROUND(PRODUCT($B$3:B12),4)</f>
        <v>1.0883</v>
      </c>
      <c r="E12" s="4"/>
      <c r="F12" s="4"/>
      <c r="H12" s="1" t="s">
        <v>68</v>
      </c>
      <c r="I12" s="6">
        <v>1107.98</v>
      </c>
      <c r="J12" s="6">
        <v>32</v>
      </c>
      <c r="L12" s="7"/>
      <c r="M12" s="4"/>
      <c r="R12" s="7">
        <v>45200</v>
      </c>
      <c r="S12" s="4">
        <v>1.0074</v>
      </c>
      <c r="T12" s="1">
        <f>ROUND(PRODUCT($S$3:S12),4)</f>
        <v>1.074</v>
      </c>
    </row>
    <row r="13" spans="1:22">
      <c r="A13" s="7">
        <v>45231</v>
      </c>
      <c r="B13" s="4">
        <v>1.0085</v>
      </c>
      <c r="C13" s="4"/>
      <c r="D13" s="4">
        <f>ROUND(PRODUCT($B$3:B13),4)</f>
        <v>1.0976</v>
      </c>
      <c r="E13" s="4"/>
      <c r="F13" s="4"/>
      <c r="H13" s="1" t="s">
        <v>69</v>
      </c>
      <c r="I13" s="6">
        <v>1329.52</v>
      </c>
      <c r="J13" s="6">
        <v>39</v>
      </c>
      <c r="L13" s="7"/>
      <c r="M13" s="4"/>
      <c r="N13" s="6"/>
      <c r="R13" s="7">
        <v>45231</v>
      </c>
      <c r="S13" s="4">
        <v>1.0074</v>
      </c>
      <c r="T13" s="1">
        <f>ROUND(PRODUCT($S$3:S13),4)</f>
        <v>1.0819</v>
      </c>
    </row>
    <row r="14" spans="1:22">
      <c r="A14" s="7">
        <v>45261</v>
      </c>
      <c r="B14" s="4">
        <v>1.0085</v>
      </c>
      <c r="C14" s="4"/>
      <c r="D14" s="4">
        <f>ROUND(PRODUCT($B$3:B14),4)</f>
        <v>1.1069</v>
      </c>
      <c r="E14" s="4"/>
      <c r="F14" s="4"/>
      <c r="H14" s="1" t="s">
        <v>70</v>
      </c>
      <c r="I14" s="6">
        <v>1551.09</v>
      </c>
      <c r="J14" s="6">
        <v>44</v>
      </c>
      <c r="L14" s="7"/>
      <c r="M14" s="4"/>
      <c r="R14" s="7">
        <v>45261</v>
      </c>
      <c r="S14" s="4">
        <v>1.0074</v>
      </c>
      <c r="T14" s="1">
        <f>ROUND(PRODUCT($S$3:S14),4)</f>
        <v>1.0899</v>
      </c>
    </row>
    <row r="15" spans="1:22">
      <c r="A15" s="7">
        <v>45292</v>
      </c>
      <c r="B15" s="4">
        <v>1.0076</v>
      </c>
      <c r="C15" s="4"/>
      <c r="D15" s="4">
        <f>ROUND(PRODUCT($B$3:B15),4)</f>
        <v>1.1153</v>
      </c>
      <c r="E15" s="4"/>
      <c r="F15" s="4"/>
      <c r="H15" s="1" t="s">
        <v>71</v>
      </c>
      <c r="I15" s="6">
        <v>1772.62</v>
      </c>
      <c r="J15" s="6">
        <v>50</v>
      </c>
      <c r="L15" s="7"/>
      <c r="M15" s="4"/>
      <c r="R15" s="7">
        <v>45292</v>
      </c>
      <c r="S15" s="4">
        <v>1.0067</v>
      </c>
      <c r="T15" s="1">
        <f>ROUND(PRODUCT($S$3:S15),4)</f>
        <v>1.0972</v>
      </c>
    </row>
    <row r="16" spans="1:22">
      <c r="A16" s="7">
        <v>45323</v>
      </c>
      <c r="B16" s="4">
        <v>1.0076</v>
      </c>
      <c r="D16" s="4">
        <f>ROUND(PRODUCT($B$3:B16),4)</f>
        <v>1.1238</v>
      </c>
      <c r="H16" s="1" t="s">
        <v>72</v>
      </c>
      <c r="I16" s="6">
        <v>1994.31</v>
      </c>
      <c r="J16" s="6">
        <v>55</v>
      </c>
      <c r="L16" s="7"/>
      <c r="M16" s="4"/>
      <c r="R16" s="7">
        <v>45323</v>
      </c>
      <c r="S16" s="4">
        <v>1.0067</v>
      </c>
      <c r="T16" s="1">
        <f>ROUND(PRODUCT($S$3:S16),4)</f>
        <v>1.1046</v>
      </c>
    </row>
    <row r="17" spans="1:20">
      <c r="A17" s="7">
        <v>45352</v>
      </c>
      <c r="B17" s="4">
        <v>1.0076</v>
      </c>
      <c r="D17" s="4">
        <f>ROUND(PRODUCT($B$3:B17),4)</f>
        <v>1.1323</v>
      </c>
      <c r="H17" s="1" t="s">
        <v>73</v>
      </c>
      <c r="I17" s="6">
        <v>2215.85</v>
      </c>
      <c r="J17" s="6">
        <v>61</v>
      </c>
      <c r="L17" s="7"/>
      <c r="M17" s="4"/>
      <c r="R17" s="7">
        <v>45352</v>
      </c>
      <c r="S17" s="4">
        <v>1.0067</v>
      </c>
      <c r="T17" s="1">
        <f>ROUND(PRODUCT($S$3:S17),4)</f>
        <v>1.112</v>
      </c>
    </row>
    <row r="18" spans="1:20">
      <c r="A18" s="7">
        <v>45383</v>
      </c>
      <c r="B18" s="4">
        <v>1.0076</v>
      </c>
      <c r="D18" s="4">
        <f>ROUND(PRODUCT($B$3:B18),4)</f>
        <v>1.1409</v>
      </c>
      <c r="H18" s="1" t="s">
        <v>74</v>
      </c>
      <c r="I18" s="6">
        <v>3323.83</v>
      </c>
      <c r="J18" s="6">
        <v>88</v>
      </c>
      <c r="L18" s="7"/>
      <c r="M18" s="4"/>
      <c r="R18" s="7">
        <v>45383</v>
      </c>
      <c r="S18" s="4">
        <v>1.0067</v>
      </c>
      <c r="T18" s="1">
        <f>ROUND(PRODUCT($S$3:S18),4)</f>
        <v>1.1194</v>
      </c>
    </row>
    <row r="19" spans="1:20">
      <c r="A19" s="7">
        <v>45413</v>
      </c>
      <c r="B19" s="4">
        <v>1.0076</v>
      </c>
      <c r="D19" s="4">
        <f>ROUND(PRODUCT($B$3:B19),4)</f>
        <v>1.1496</v>
      </c>
      <c r="H19" s="1" t="s">
        <v>75</v>
      </c>
      <c r="I19" s="6">
        <v>4431.72</v>
      </c>
      <c r="J19" s="6">
        <v>113</v>
      </c>
      <c r="L19" s="7"/>
      <c r="M19" s="4"/>
      <c r="R19" s="7">
        <v>45413</v>
      </c>
      <c r="S19" s="4">
        <v>1.0067</v>
      </c>
      <c r="T19" s="1">
        <f>ROUND(PRODUCT($S$3:S19),4)</f>
        <v>1.1269</v>
      </c>
    </row>
    <row r="20" spans="1:20">
      <c r="A20" s="7">
        <v>45444</v>
      </c>
      <c r="B20" s="4">
        <v>1.0076</v>
      </c>
      <c r="D20" s="4">
        <f>ROUND(PRODUCT($B$3:B20),4)</f>
        <v>1.1583</v>
      </c>
      <c r="H20" s="1" t="s">
        <v>76</v>
      </c>
      <c r="I20" s="6">
        <v>5539.71</v>
      </c>
      <c r="J20" s="6">
        <v>137</v>
      </c>
      <c r="L20" s="7"/>
      <c r="M20" s="4"/>
      <c r="R20" s="7">
        <v>45444</v>
      </c>
      <c r="S20" s="4">
        <v>1.0067</v>
      </c>
      <c r="T20" s="1">
        <f>ROUND(PRODUCT($S$3:S20),4)</f>
        <v>1.1345</v>
      </c>
    </row>
    <row r="21" spans="1:20">
      <c r="A21" s="7">
        <v>45474</v>
      </c>
      <c r="B21" s="4">
        <v>1.0076</v>
      </c>
      <c r="D21" s="4">
        <f>ROUND(PRODUCT($B$3:B21),4)</f>
        <v>1.1672</v>
      </c>
      <c r="H21" s="1" t="s">
        <v>77</v>
      </c>
      <c r="I21" s="6">
        <v>6647.73</v>
      </c>
      <c r="J21" s="6">
        <v>162</v>
      </c>
      <c r="L21" s="7"/>
      <c r="M21" s="4"/>
      <c r="R21" s="7">
        <v>45474</v>
      </c>
      <c r="S21" s="4">
        <v>1.0067</v>
      </c>
      <c r="T21" s="1">
        <f>ROUND(PRODUCT($S$3:S21),4)</f>
        <v>1.1421</v>
      </c>
    </row>
    <row r="22" spans="1:20">
      <c r="A22" s="7">
        <v>45505</v>
      </c>
      <c r="B22" s="4">
        <v>1.0076</v>
      </c>
      <c r="D22" s="4">
        <f>ROUND(PRODUCT($B$3:B22),4)</f>
        <v>1.176</v>
      </c>
      <c r="H22" s="1" t="s">
        <v>78</v>
      </c>
      <c r="I22" s="6">
        <v>7755.56</v>
      </c>
      <c r="J22" s="6">
        <v>186</v>
      </c>
      <c r="L22" s="7"/>
      <c r="M22" s="4"/>
      <c r="R22" s="7">
        <v>45505</v>
      </c>
      <c r="S22" s="4">
        <v>1.0067</v>
      </c>
      <c r="T22" s="1">
        <f>ROUND(PRODUCT($S$3:S22),4)</f>
        <v>1.1497</v>
      </c>
    </row>
    <row r="23" spans="1:20">
      <c r="A23" s="7">
        <v>45536</v>
      </c>
      <c r="B23" s="4">
        <v>1.0076</v>
      </c>
      <c r="D23" s="4">
        <f>ROUND(PRODUCT($B$3:B23),4)</f>
        <v>1.185</v>
      </c>
      <c r="H23" s="1" t="s">
        <v>79</v>
      </c>
      <c r="I23" s="6">
        <v>8863.39</v>
      </c>
      <c r="J23" s="6">
        <v>209</v>
      </c>
      <c r="L23" s="7"/>
      <c r="M23" s="4"/>
      <c r="R23" s="7">
        <v>45536</v>
      </c>
      <c r="S23" s="4">
        <v>1.0067</v>
      </c>
      <c r="T23" s="1">
        <f>ROUND(PRODUCT($S$3:S23),4)</f>
        <v>1.1574</v>
      </c>
    </row>
    <row r="24" spans="1:20">
      <c r="A24" s="7">
        <v>45566</v>
      </c>
      <c r="B24" s="4">
        <v>1.0076</v>
      </c>
      <c r="D24" s="4">
        <f>ROUND(PRODUCT($B$3:B24),4)</f>
        <v>1.194</v>
      </c>
      <c r="H24" s="1" t="s">
        <v>80</v>
      </c>
      <c r="I24" s="6">
        <v>9749.87</v>
      </c>
      <c r="J24" s="6">
        <v>227</v>
      </c>
      <c r="R24" s="7">
        <v>45566</v>
      </c>
      <c r="S24" s="4">
        <v>1.0067</v>
      </c>
      <c r="T24" s="1">
        <f>ROUND(PRODUCT($S$3:S24),4)</f>
        <v>1.1652</v>
      </c>
    </row>
    <row r="25" spans="1:20">
      <c r="A25" s="7">
        <v>45597</v>
      </c>
      <c r="B25" s="4">
        <v>1.0076</v>
      </c>
      <c r="D25" s="4">
        <f>ROUND(PRODUCT($B$3:B25),4)</f>
        <v>1.203</v>
      </c>
      <c r="H25" s="1" t="s">
        <v>81</v>
      </c>
      <c r="I25" s="6">
        <v>11079.23</v>
      </c>
      <c r="J25" s="6">
        <v>254</v>
      </c>
      <c r="R25" s="7">
        <v>45597</v>
      </c>
      <c r="S25" s="4">
        <v>1.0067</v>
      </c>
      <c r="T25" s="1">
        <f>ROUND(PRODUCT($S$3:S25),4)</f>
        <v>1.173</v>
      </c>
    </row>
    <row r="26" spans="1:20">
      <c r="A26" s="7">
        <v>45627</v>
      </c>
      <c r="B26" s="4">
        <v>1.0076</v>
      </c>
      <c r="D26" s="4">
        <f>ROUND(PRODUCT($B$3:B26),4)</f>
        <v>1.2122</v>
      </c>
      <c r="H26" s="1" t="s">
        <v>82</v>
      </c>
      <c r="I26" s="6">
        <v>13295.11</v>
      </c>
      <c r="J26" s="6">
        <v>298</v>
      </c>
      <c r="R26" s="7">
        <v>45627</v>
      </c>
      <c r="S26" s="4">
        <v>1.0067</v>
      </c>
      <c r="T26" s="1">
        <f>ROUND(PRODUCT($S$3:S26),4)</f>
        <v>1.1808</v>
      </c>
    </row>
    <row r="27" spans="1:20">
      <c r="A27" s="7">
        <v>45658</v>
      </c>
      <c r="B27" s="4">
        <v>1.0105</v>
      </c>
      <c r="D27" s="4">
        <f>ROUND(PRODUCT($B$3:B27),4)</f>
        <v>1.2249</v>
      </c>
      <c r="H27" s="1" t="s">
        <v>83</v>
      </c>
      <c r="I27" s="6">
        <v>15511.1</v>
      </c>
      <c r="J27" s="6">
        <v>341</v>
      </c>
      <c r="R27" s="7">
        <v>45658</v>
      </c>
      <c r="S27" s="4">
        <v>1.0069</v>
      </c>
      <c r="T27" s="1">
        <f>ROUND(PRODUCT($S$3:S27),4)</f>
        <v>1.189</v>
      </c>
    </row>
    <row r="28" spans="1:20">
      <c r="A28" s="7">
        <v>45689</v>
      </c>
      <c r="B28" s="4">
        <v>1.0105</v>
      </c>
      <c r="D28" s="4">
        <f>ROUND(PRODUCT($B$3:B28),4)</f>
        <v>1.2378</v>
      </c>
      <c r="H28" s="1" t="s">
        <v>84</v>
      </c>
      <c r="I28" s="6">
        <v>17726.92</v>
      </c>
      <c r="J28" s="6">
        <v>385</v>
      </c>
      <c r="R28" s="7">
        <v>45689</v>
      </c>
      <c r="S28" s="4">
        <v>1.0069</v>
      </c>
      <c r="T28" s="1">
        <f>ROUND(PRODUCT($S$3:S28),4)</f>
        <v>1.1972</v>
      </c>
    </row>
    <row r="29" spans="1:20">
      <c r="A29" s="7">
        <v>45717</v>
      </c>
      <c r="B29" s="4">
        <v>1.0105</v>
      </c>
      <c r="D29" s="4">
        <f>ROUND(PRODUCT($B$3:B29),4)</f>
        <v>1.2508</v>
      </c>
      <c r="H29" s="1" t="s">
        <v>85</v>
      </c>
      <c r="I29" s="6">
        <v>19942.77</v>
      </c>
      <c r="J29" s="6">
        <v>425</v>
      </c>
      <c r="R29" s="7">
        <v>45717</v>
      </c>
      <c r="S29" s="4">
        <v>1.0069</v>
      </c>
      <c r="T29" s="1">
        <f>ROUND(PRODUCT($S$3:S29),4)</f>
        <v>1.2054</v>
      </c>
    </row>
    <row r="30" spans="1:20">
      <c r="A30" s="7">
        <v>45748</v>
      </c>
      <c r="B30" s="4">
        <v>1.0144</v>
      </c>
      <c r="D30" s="4">
        <f>ROUND(PRODUCT($B$3:B30),4)</f>
        <v>1.2688</v>
      </c>
      <c r="H30" s="1" t="s">
        <v>86</v>
      </c>
      <c r="I30" s="6">
        <v>22158.64</v>
      </c>
      <c r="J30" s="6">
        <v>466</v>
      </c>
      <c r="R30" s="7">
        <v>45748</v>
      </c>
      <c r="S30" s="4">
        <v>1.011</v>
      </c>
      <c r="T30" s="1">
        <f>ROUND(PRODUCT($S$3:S30),4)</f>
        <v>1.2187</v>
      </c>
    </row>
    <row r="31" spans="1:20">
      <c r="A31" s="7">
        <v>45778</v>
      </c>
      <c r="B31" s="4">
        <v>1.0144</v>
      </c>
      <c r="D31" s="4">
        <f>ROUND(PRODUCT($B$3:B31),4)</f>
        <v>1.2871</v>
      </c>
      <c r="H31" s="1" t="s">
        <v>87</v>
      </c>
      <c r="I31" s="6">
        <v>33237.88</v>
      </c>
      <c r="J31" s="6">
        <v>657</v>
      </c>
      <c r="R31" s="7">
        <v>45778</v>
      </c>
      <c r="S31" s="4">
        <v>1.011</v>
      </c>
      <c r="T31" s="1">
        <f>ROUND(PRODUCT($S$3:S31),4)</f>
        <v>1.2321</v>
      </c>
    </row>
    <row r="32" spans="1:20">
      <c r="A32" s="7">
        <v>45809</v>
      </c>
      <c r="B32" s="4">
        <v>1.0144</v>
      </c>
      <c r="D32" s="4">
        <f>ROUND(PRODUCT($B$3:B32),4)</f>
        <v>1.3056</v>
      </c>
      <c r="H32" s="1" t="s">
        <v>88</v>
      </c>
      <c r="I32" s="6">
        <v>44317.26</v>
      </c>
      <c r="J32" s="6">
        <v>841</v>
      </c>
      <c r="R32" s="7">
        <v>45809</v>
      </c>
      <c r="S32" s="4">
        <v>1.011</v>
      </c>
      <c r="T32" s="1">
        <f>ROUND(PRODUCT($S$3:S32),4)</f>
        <v>1.2457</v>
      </c>
    </row>
    <row r="33" spans="1:20">
      <c r="A33" s="7">
        <v>45839</v>
      </c>
      <c r="B33" s="4">
        <v>1.0144</v>
      </c>
      <c r="D33" s="4">
        <f>ROUND(PRODUCT($B$3:B33),4)</f>
        <v>1.3244</v>
      </c>
      <c r="H33" s="1" t="s">
        <v>89</v>
      </c>
      <c r="I33" s="6">
        <v>55396.53</v>
      </c>
      <c r="J33" s="6">
        <v>1016</v>
      </c>
      <c r="R33" s="7">
        <v>45839</v>
      </c>
      <c r="S33" s="4">
        <v>1.011</v>
      </c>
      <c r="T33" s="1">
        <f>ROUND(PRODUCT($S$3:S33),4)</f>
        <v>1.2594</v>
      </c>
    </row>
    <row r="34" spans="1:20">
      <c r="A34" s="7">
        <v>45870</v>
      </c>
      <c r="B34" s="4">
        <v>1.0144</v>
      </c>
      <c r="D34" s="4">
        <f>ROUND(PRODUCT($B$3:B34),4)</f>
        <v>1.3435</v>
      </c>
      <c r="H34" s="1" t="s">
        <v>90</v>
      </c>
      <c r="I34" s="6">
        <v>66475.92</v>
      </c>
      <c r="J34" s="6">
        <v>1187</v>
      </c>
      <c r="R34" s="7">
        <v>45870</v>
      </c>
      <c r="S34" s="4">
        <v>1.011</v>
      </c>
      <c r="T34" s="1">
        <f>ROUND(PRODUCT($S$3:S34),4)</f>
        <v>1.2732</v>
      </c>
    </row>
    <row r="35" spans="1:20">
      <c r="A35" s="7">
        <v>45901</v>
      </c>
      <c r="B35" s="4">
        <v>1.0144</v>
      </c>
      <c r="D35" s="4">
        <f>ROUND(PRODUCT($B$3:B35),4)</f>
        <v>1.3628</v>
      </c>
      <c r="H35" s="1" t="s">
        <v>91</v>
      </c>
      <c r="I35" s="6">
        <v>77555.15</v>
      </c>
      <c r="J35" s="6">
        <v>1352</v>
      </c>
      <c r="R35" s="7">
        <v>45901</v>
      </c>
      <c r="S35" s="4">
        <v>1.011</v>
      </c>
      <c r="T35" s="1">
        <f>ROUND(PRODUCT($S$3:S35),4)</f>
        <v>1.2872</v>
      </c>
    </row>
    <row r="36" spans="1:20">
      <c r="A36" s="7">
        <v>45931</v>
      </c>
      <c r="B36" s="4">
        <v>1.0144</v>
      </c>
      <c r="D36" s="4">
        <f>ROUND(PRODUCT($B$3:B36),4)</f>
        <v>1.3824</v>
      </c>
      <c r="H36" s="1" t="s">
        <v>92</v>
      </c>
      <c r="I36" s="6">
        <v>88634.59</v>
      </c>
      <c r="J36" s="6">
        <v>1513</v>
      </c>
      <c r="R36" s="7">
        <v>45931</v>
      </c>
      <c r="S36" s="4">
        <v>1.011</v>
      </c>
      <c r="T36" s="1">
        <f>ROUND(PRODUCT($S$3:S36),4)</f>
        <v>1.3014</v>
      </c>
    </row>
    <row r="37" spans="1:20">
      <c r="A37" s="7">
        <v>45962</v>
      </c>
      <c r="B37" s="4">
        <v>1.0144</v>
      </c>
      <c r="D37" s="4">
        <f>ROUND(PRODUCT($B$3:B37),4)</f>
        <v>1.4023</v>
      </c>
      <c r="H37" s="1" t="s">
        <v>93</v>
      </c>
      <c r="I37" s="6">
        <v>99713.82</v>
      </c>
      <c r="J37" s="6">
        <v>1671</v>
      </c>
      <c r="R37" s="7">
        <v>45962</v>
      </c>
      <c r="S37" s="4">
        <v>1.011</v>
      </c>
      <c r="T37" s="1">
        <f>ROUND(PRODUCT($S$3:S37),4)</f>
        <v>1.3157</v>
      </c>
    </row>
    <row r="38" spans="1:20">
      <c r="A38" s="7">
        <v>45992</v>
      </c>
      <c r="B38" s="4">
        <v>1.0144</v>
      </c>
      <c r="D38" s="4">
        <f>ROUND(PRODUCT($B$3:B38),4)</f>
        <v>1.4225</v>
      </c>
      <c r="H38" s="1" t="s">
        <v>94</v>
      </c>
      <c r="I38" s="6">
        <v>110793.2</v>
      </c>
      <c r="J38" s="6">
        <v>1825</v>
      </c>
      <c r="R38" s="7">
        <v>45992</v>
      </c>
      <c r="S38" s="4">
        <v>1.011</v>
      </c>
      <c r="T38" s="1">
        <f>ROUND(PRODUCT($S$3:S38),4)</f>
        <v>1.3302</v>
      </c>
    </row>
    <row r="39" spans="1:20">
      <c r="D39" s="8" t="e">
        <f>CHOOSE(D42,D3,D4,D5,D6,D7,D8,D9,D10,D11,D12,D13,D14,D15,D16,D17,D18,D19,D20,D21,D22,D23,D24,D25,D26,D27,D28,D29,D30,D31,D32,D33,D34,D35,D36,D37,D38)</f>
        <v>#VALUE!</v>
      </c>
      <c r="E39" s="10" t="e">
        <f ca="1">ROUND(IF(E40=E41,PRODUCT(CHOOSE(E42,B3,B4,B5,B6,B7,B8,B9,B10,B11,B12,B13,B14,B15,B16,B17,B18,B19,B20,B21,B22,B23,B24,B25,B26,B27,B28,B29,B30,B31,B32,B33,B34,B35,B36,B37,B38):CHOOSE(E43,B3,B4,B5,B6,B7,B8,B9,B10,B11,B12,B13,B14,B15,B16,B17,B18,B19,B20,B21,B22,B23,B24,B25,B26,B27,B28,B29,B30,B31,B32,B33,B34,B35,B36,B37,B38)),PRODUCT(CHOOSE(E42,B3,B4,B5,B6,B7,B8,B9,B10,B11,B12,B13,B14,B15,B16,B17,B18,B19,B20,B21,B22,B23,B24,B25,B26,B27,B28,B29,B30,B31,B32,B33,B34,B35,B36,B37,B38):CHOOSE(E43-1,B3,B4,B5,B6,B7,B8,B9,B10,B11,B12,B13,B14,B15,B16,B17,B18,B19,B20,B21,B22,B23,B24,B25,B26,B27,B28,B29,B30,B31,B32,B33,B34,B35,B36,B37,B38))),4)</f>
        <v>#REF!</v>
      </c>
      <c r="F39" s="10" t="e">
        <f ca="1">ROUND(PRODUCT(CHOOSE(F42,B3,B4,B5,B6,B7,B8,B9,B10,B11,B12,B13,B14,B15,B16,B17,B18,B19,B20,B21,B22,B23,B24,B25,B26,B27,B28,B29,B30,B31,B32,B33,B34,B35,B36,B37,B38):CHOOSE(F43,B3,B4,B5,B6,B7,B8,B9,B10,B11,B12,B13,B14,B15,B16,B17,B18,B19,B20,B21,B22,B23,B24,B25,B26,B27,B28,B29,B30,B31,B32,B33,B34,B35,B36,B37,B38)),4)</f>
        <v>#VALUE!</v>
      </c>
      <c r="H39" s="1" t="s">
        <v>95</v>
      </c>
      <c r="I39" s="6">
        <v>132951.71</v>
      </c>
      <c r="J39" s="6">
        <v>2122</v>
      </c>
      <c r="T39" s="1" t="e">
        <f>CHOOSE(T42,T3,T4,T5,T6,T7,T8,T9,T10,T11,T12,T13,T14,T15,T16,T17,T18,T19,T20,T21,T22,T23,T24,T25,T26,T27,T28,T29,T30,T31,T32,T33,T34,T35,T36,T37,T38)</f>
        <v>#VALUE!</v>
      </c>
    </row>
    <row r="40" spans="1:20">
      <c r="D40" s="7">
        <f>Лист1!C7</f>
        <v>46023</v>
      </c>
      <c r="E40" s="7">
        <f>Лист1!C8</f>
        <v>46023</v>
      </c>
      <c r="F40" s="7" t="e">
        <f>Лист1!#REF!</f>
        <v>#REF!</v>
      </c>
      <c r="H40" s="1" t="s">
        <v>96</v>
      </c>
      <c r="I40" s="6">
        <v>155110.35</v>
      </c>
      <c r="J40" s="6">
        <v>2409</v>
      </c>
      <c r="T40" s="7">
        <f>Лист1!C7</f>
        <v>46023</v>
      </c>
    </row>
    <row r="41" spans="1:20">
      <c r="D41" s="7" t="e">
        <f>Лист1!#REF!</f>
        <v>#REF!</v>
      </c>
      <c r="E41" s="7" t="e">
        <f>Лист1!#REF!</f>
        <v>#REF!</v>
      </c>
      <c r="F41" s="7" t="e">
        <f>Лист1!#REF!</f>
        <v>#REF!</v>
      </c>
      <c r="H41" s="1" t="s">
        <v>97</v>
      </c>
      <c r="I41" s="6">
        <v>177268.97</v>
      </c>
      <c r="J41" s="6">
        <v>2688</v>
      </c>
      <c r="T41" s="7" t="e">
        <f>Лист1!#REF!</f>
        <v>#REF!</v>
      </c>
    </row>
    <row r="42" spans="1:20">
      <c r="D42" s="1">
        <f>COUNTIFS(A3:A38,"&gt;="&amp;$D$40,A3:A38,"&lt;="&amp;$D$41)</f>
        <v>0</v>
      </c>
      <c r="E42" s="1">
        <f>COUNTIFS(A3:A38,"&gt;="&amp;$D$40,A3:A38,"&lt;="&amp;$E$40)</f>
        <v>0</v>
      </c>
      <c r="F42" s="1">
        <f>COUNTIFS(A3:A38,"&gt;="&amp;$D$40,A3:A38,"&lt;="&amp;$F$40)</f>
        <v>0</v>
      </c>
      <c r="H42" s="1" t="s">
        <v>98</v>
      </c>
      <c r="I42" s="6">
        <v>199427.61</v>
      </c>
      <c r="J42" s="6">
        <v>2960</v>
      </c>
      <c r="T42" s="1">
        <f>COUNTIFS(R3:R38,"&gt;="&amp;$T$40,R3:R38,"&lt;="&amp;$T$41)</f>
        <v>0</v>
      </c>
    </row>
    <row r="43" spans="1:20">
      <c r="E43" s="1">
        <f>COUNTIFS(A3:A38,"&gt;="&amp;$D$40,A3:A38,"&lt;="&amp;$E$41)</f>
        <v>0</v>
      </c>
      <c r="F43" s="1">
        <f>COUNTIFS(A3:A38,"&gt;="&amp;$D$40,A3:A38,"&lt;="&amp;$F$41)</f>
        <v>0</v>
      </c>
      <c r="H43" s="1" t="s">
        <v>99</v>
      </c>
      <c r="I43" s="6">
        <v>221586.23</v>
      </c>
      <c r="J43" s="6">
        <v>3224</v>
      </c>
    </row>
    <row r="44" ht="18.75" spans="1:20">
      <c r="L44" s="11" t="s">
        <v>100</v>
      </c>
    </row>
  </sheetData>
  <mergeCells count="5">
    <mergeCell ref="A1:F1"/>
    <mergeCell ref="H1:J1"/>
    <mergeCell ref="L1:M1"/>
    <mergeCell ref="N1:O1"/>
    <mergeCell ref="P1:Q1"/>
  </mergeCells>
  <pageMargins left="0.7" right="0.7" top="0.75" bottom="0.75" header="0.3" footer="0.3"/>
  <pageSetup paperSize="9" orientation="portrait"/>
  <headerFooter/>
  <ignoredErrors>
    <ignoredError sqref="D6:D37 D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Лист1</vt:lpstr>
      <vt:lpstr>Лист2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Технический надзор</dc:title>
  <dc:creator>Гусаревич В.Ю.</dc:creator>
  <cp:keywords>Расчет</cp:keywords>
  <cp:lastModifiedBy>Александра</cp:lastModifiedBy>
  <dcterms:created xsi:type="dcterms:W3CDTF">2023-09-19T11:38:00Z</dcterms:created>
  <cp:lastPrinted>2025-03-25T14:27:00Z</cp:lastPrinted>
  <dcterms:modified xsi:type="dcterms:W3CDTF">2026-09-09T08:54:38Z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EABC708FDCB34DE98873BE23EE1B96BA_12</vt:lpwstr>
  </property>
  <property fmtid="{D5CDD505-2E9C-101B-9397-08002B2CF9AE}" pid="3" name="KSOProductBuildVer">
    <vt:lpwstr>1049-12.1.0.28485</vt:lpwstr>
  </property>
  <property fmtid="{D5CDD505-2E9C-101B-9397-08002B2CF9AE}" pid="4" name="CalculationRule">
    <vt:i4>0</vt:i4>
  </property>
</Properties>
</file>